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-00 - Vedlejší a ostatn..." sheetId="2" r:id="rId2"/>
    <sheet name="SO-340 - Stavební část - ..." sheetId="3" r:id="rId3"/>
    <sheet name="Pokyny pro vyplnění" sheetId="4" r:id="rId4"/>
  </sheets>
  <definedNames>
    <definedName name="_xlnm._FilterDatabase" localSheetId="1" hidden="1">'SO-00 - Vedlejší a ostatn...'!$C$80:$K$148</definedName>
    <definedName name="_xlnm._FilterDatabase" localSheetId="2" hidden="1">'SO-340 - Stavební část - ...'!$C$87:$K$743</definedName>
    <definedName name="_xlnm.Print_Titles" localSheetId="0">'Rekapitulace stavby'!$52:$52</definedName>
    <definedName name="_xlnm.Print_Titles" localSheetId="1">'SO-00 - Vedlejší a ostatn...'!$80:$80</definedName>
    <definedName name="_xlnm.Print_Titles" localSheetId="2">'SO-340 - Stavební část - ...'!$87:$87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  <definedName name="_xlnm.Print_Area" localSheetId="1">'SO-00 - Vedlejší a ostatn...'!$C$4:$J$39,'SO-00 - Vedlejší a ostatn...'!$C$45:$J$62,'SO-00 - Vedlejší a ostatn...'!$C$68:$K$148</definedName>
    <definedName name="_xlnm.Print_Area" localSheetId="2">'SO-340 - Stavební část - ...'!$C$4:$J$39,'SO-340 - Stavební část - ...'!$C$45:$J$69,'SO-340 - Stavební část - ...'!$C$75:$K$743</definedName>
  </definedNames>
  <calcPr calcId="145621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741" i="3"/>
  <c r="BH741" i="3"/>
  <c r="BG741" i="3"/>
  <c r="BF741" i="3"/>
  <c r="T741" i="3"/>
  <c r="R741" i="3"/>
  <c r="P741" i="3"/>
  <c r="BI737" i="3"/>
  <c r="BH737" i="3"/>
  <c r="BG737" i="3"/>
  <c r="BF737" i="3"/>
  <c r="T737" i="3"/>
  <c r="R737" i="3"/>
  <c r="P737" i="3"/>
  <c r="BI733" i="3"/>
  <c r="BH733" i="3"/>
  <c r="BG733" i="3"/>
  <c r="BF733" i="3"/>
  <c r="T733" i="3"/>
  <c r="R733" i="3"/>
  <c r="P733" i="3"/>
  <c r="BI728" i="3"/>
  <c r="BH728" i="3"/>
  <c r="BG728" i="3"/>
  <c r="BF728" i="3"/>
  <c r="T728" i="3"/>
  <c r="R728" i="3"/>
  <c r="P728" i="3"/>
  <c r="BI724" i="3"/>
  <c r="BH724" i="3"/>
  <c r="BG724" i="3"/>
  <c r="BF724" i="3"/>
  <c r="T724" i="3"/>
  <c r="R724" i="3"/>
  <c r="P724" i="3"/>
  <c r="BI720" i="3"/>
  <c r="BH720" i="3"/>
  <c r="BG720" i="3"/>
  <c r="BF720" i="3"/>
  <c r="T720" i="3"/>
  <c r="R720" i="3"/>
  <c r="P720" i="3"/>
  <c r="BI715" i="3"/>
  <c r="BH715" i="3"/>
  <c r="BG715" i="3"/>
  <c r="BF715" i="3"/>
  <c r="T715" i="3"/>
  <c r="R715" i="3"/>
  <c r="P715" i="3"/>
  <c r="BI711" i="3"/>
  <c r="BH711" i="3"/>
  <c r="BG711" i="3"/>
  <c r="BF711" i="3"/>
  <c r="T711" i="3"/>
  <c r="R711" i="3"/>
  <c r="P711" i="3"/>
  <c r="BI707" i="3"/>
  <c r="BH707" i="3"/>
  <c r="BG707" i="3"/>
  <c r="BF707" i="3"/>
  <c r="T707" i="3"/>
  <c r="R707" i="3"/>
  <c r="P707" i="3"/>
  <c r="BI693" i="3"/>
  <c r="BH693" i="3"/>
  <c r="BG693" i="3"/>
  <c r="BF693" i="3"/>
  <c r="T693" i="3"/>
  <c r="R693" i="3"/>
  <c r="P693" i="3"/>
  <c r="BI685" i="3"/>
  <c r="BH685" i="3"/>
  <c r="BG685" i="3"/>
  <c r="BF685" i="3"/>
  <c r="T685" i="3"/>
  <c r="R685" i="3"/>
  <c r="P685" i="3"/>
  <c r="BI681" i="3"/>
  <c r="BH681" i="3"/>
  <c r="BG681" i="3"/>
  <c r="BF681" i="3"/>
  <c r="T681" i="3"/>
  <c r="R681" i="3"/>
  <c r="P681" i="3"/>
  <c r="BI678" i="3"/>
  <c r="BH678" i="3"/>
  <c r="BG678" i="3"/>
  <c r="BF678" i="3"/>
  <c r="T678" i="3"/>
  <c r="R678" i="3"/>
  <c r="P678" i="3"/>
  <c r="BI673" i="3"/>
  <c r="BH673" i="3"/>
  <c r="BG673" i="3"/>
  <c r="BF673" i="3"/>
  <c r="T673" i="3"/>
  <c r="R673" i="3"/>
  <c r="P673" i="3"/>
  <c r="BI669" i="3"/>
  <c r="BH669" i="3"/>
  <c r="BG669" i="3"/>
  <c r="BF669" i="3"/>
  <c r="T669" i="3"/>
  <c r="R669" i="3"/>
  <c r="P669" i="3"/>
  <c r="BI664" i="3"/>
  <c r="BH664" i="3"/>
  <c r="BG664" i="3"/>
  <c r="BF664" i="3"/>
  <c r="T664" i="3"/>
  <c r="R664" i="3"/>
  <c r="P664" i="3"/>
  <c r="BI660" i="3"/>
  <c r="BH660" i="3"/>
  <c r="BG660" i="3"/>
  <c r="BF660" i="3"/>
  <c r="T660" i="3"/>
  <c r="R660" i="3"/>
  <c r="P660" i="3"/>
  <c r="BI654" i="3"/>
  <c r="BH654" i="3"/>
  <c r="BG654" i="3"/>
  <c r="BF654" i="3"/>
  <c r="T654" i="3"/>
  <c r="R654" i="3"/>
  <c r="P654" i="3"/>
  <c r="BI649" i="3"/>
  <c r="BH649" i="3"/>
  <c r="BG649" i="3"/>
  <c r="BF649" i="3"/>
  <c r="T649" i="3"/>
  <c r="R649" i="3"/>
  <c r="P649" i="3"/>
  <c r="BI646" i="3"/>
  <c r="BH646" i="3"/>
  <c r="BG646" i="3"/>
  <c r="BF646" i="3"/>
  <c r="T646" i="3"/>
  <c r="R646" i="3"/>
  <c r="P646" i="3"/>
  <c r="BI641" i="3"/>
  <c r="BH641" i="3"/>
  <c r="BG641" i="3"/>
  <c r="BF641" i="3"/>
  <c r="T641" i="3"/>
  <c r="R641" i="3"/>
  <c r="P641" i="3"/>
  <c r="BI637" i="3"/>
  <c r="BH637" i="3"/>
  <c r="BG637" i="3"/>
  <c r="BF637" i="3"/>
  <c r="T637" i="3"/>
  <c r="R637" i="3"/>
  <c r="P637" i="3"/>
  <c r="BI630" i="3"/>
  <c r="BH630" i="3"/>
  <c r="BG630" i="3"/>
  <c r="BF630" i="3"/>
  <c r="T630" i="3"/>
  <c r="R630" i="3"/>
  <c r="P630" i="3"/>
  <c r="BI627" i="3"/>
  <c r="BH627" i="3"/>
  <c r="BG627" i="3"/>
  <c r="BF627" i="3"/>
  <c r="T627" i="3"/>
  <c r="R627" i="3"/>
  <c r="P627" i="3"/>
  <c r="BI623" i="3"/>
  <c r="BH623" i="3"/>
  <c r="BG623" i="3"/>
  <c r="BF623" i="3"/>
  <c r="T623" i="3"/>
  <c r="R623" i="3"/>
  <c r="P623" i="3"/>
  <c r="BI620" i="3"/>
  <c r="BH620" i="3"/>
  <c r="BG620" i="3"/>
  <c r="BF620" i="3"/>
  <c r="T620" i="3"/>
  <c r="R620" i="3"/>
  <c r="P620" i="3"/>
  <c r="BI616" i="3"/>
  <c r="BH616" i="3"/>
  <c r="BG616" i="3"/>
  <c r="BF616" i="3"/>
  <c r="T616" i="3"/>
  <c r="R616" i="3"/>
  <c r="P616" i="3"/>
  <c r="BI613" i="3"/>
  <c r="BH613" i="3"/>
  <c r="BG613" i="3"/>
  <c r="BF613" i="3"/>
  <c r="T613" i="3"/>
  <c r="R613" i="3"/>
  <c r="P613" i="3"/>
  <c r="BI609" i="3"/>
  <c r="BH609" i="3"/>
  <c r="BG609" i="3"/>
  <c r="BF609" i="3"/>
  <c r="T609" i="3"/>
  <c r="R609" i="3"/>
  <c r="P609" i="3"/>
  <c r="BI605" i="3"/>
  <c r="BH605" i="3"/>
  <c r="BG605" i="3"/>
  <c r="BF605" i="3"/>
  <c r="T605" i="3"/>
  <c r="R605" i="3"/>
  <c r="P605" i="3"/>
  <c r="BI600" i="3"/>
  <c r="BH600" i="3"/>
  <c r="BG600" i="3"/>
  <c r="BF600" i="3"/>
  <c r="T600" i="3"/>
  <c r="R600" i="3"/>
  <c r="P600" i="3"/>
  <c r="BI596" i="3"/>
  <c r="BH596" i="3"/>
  <c r="BG596" i="3"/>
  <c r="BF596" i="3"/>
  <c r="T596" i="3"/>
  <c r="R596" i="3"/>
  <c r="P596" i="3"/>
  <c r="BI591" i="3"/>
  <c r="BH591" i="3"/>
  <c r="BG591" i="3"/>
  <c r="BF591" i="3"/>
  <c r="T591" i="3"/>
  <c r="R591" i="3"/>
  <c r="P591" i="3"/>
  <c r="BI587" i="3"/>
  <c r="BH587" i="3"/>
  <c r="BG587" i="3"/>
  <c r="BF587" i="3"/>
  <c r="T587" i="3"/>
  <c r="R587" i="3"/>
  <c r="P587" i="3"/>
  <c r="BI583" i="3"/>
  <c r="BH583" i="3"/>
  <c r="BG583" i="3"/>
  <c r="BF583" i="3"/>
  <c r="T583" i="3"/>
  <c r="R583" i="3"/>
  <c r="P583" i="3"/>
  <c r="BI579" i="3"/>
  <c r="BH579" i="3"/>
  <c r="BG579" i="3"/>
  <c r="BF579" i="3"/>
  <c r="T579" i="3"/>
  <c r="R579" i="3"/>
  <c r="P579" i="3"/>
  <c r="BI575" i="3"/>
  <c r="BH575" i="3"/>
  <c r="BG575" i="3"/>
  <c r="BF575" i="3"/>
  <c r="T575" i="3"/>
  <c r="R575" i="3"/>
  <c r="P575" i="3"/>
  <c r="BI570" i="3"/>
  <c r="BH570" i="3"/>
  <c r="BG570" i="3"/>
  <c r="BF570" i="3"/>
  <c r="T570" i="3"/>
  <c r="R570" i="3"/>
  <c r="P570" i="3"/>
  <c r="BI566" i="3"/>
  <c r="BH566" i="3"/>
  <c r="BG566" i="3"/>
  <c r="BF566" i="3"/>
  <c r="T566" i="3"/>
  <c r="R566" i="3"/>
  <c r="P566" i="3"/>
  <c r="BI561" i="3"/>
  <c r="BH561" i="3"/>
  <c r="BG561" i="3"/>
  <c r="BF561" i="3"/>
  <c r="T561" i="3"/>
  <c r="R561" i="3"/>
  <c r="P561" i="3"/>
  <c r="BI557" i="3"/>
  <c r="BH557" i="3"/>
  <c r="BG557" i="3"/>
  <c r="BF557" i="3"/>
  <c r="T557" i="3"/>
  <c r="R557" i="3"/>
  <c r="P557" i="3"/>
  <c r="BI552" i="3"/>
  <c r="BH552" i="3"/>
  <c r="BG552" i="3"/>
  <c r="BF552" i="3"/>
  <c r="T552" i="3"/>
  <c r="R552" i="3"/>
  <c r="P552" i="3"/>
  <c r="BI548" i="3"/>
  <c r="BH548" i="3"/>
  <c r="BG548" i="3"/>
  <c r="BF548" i="3"/>
  <c r="T548" i="3"/>
  <c r="R548" i="3"/>
  <c r="P548" i="3"/>
  <c r="BI543" i="3"/>
  <c r="BH543" i="3"/>
  <c r="BG543" i="3"/>
  <c r="BF543" i="3"/>
  <c r="T543" i="3"/>
  <c r="R543" i="3"/>
  <c r="P543" i="3"/>
  <c r="BI537" i="3"/>
  <c r="BH537" i="3"/>
  <c r="BG537" i="3"/>
  <c r="BF537" i="3"/>
  <c r="T537" i="3"/>
  <c r="R537" i="3"/>
  <c r="P537" i="3"/>
  <c r="BI533" i="3"/>
  <c r="BH533" i="3"/>
  <c r="BG533" i="3"/>
  <c r="BF533" i="3"/>
  <c r="T533" i="3"/>
  <c r="R533" i="3"/>
  <c r="P533" i="3"/>
  <c r="BI528" i="3"/>
  <c r="BH528" i="3"/>
  <c r="BG528" i="3"/>
  <c r="BF528" i="3"/>
  <c r="T528" i="3"/>
  <c r="R528" i="3"/>
  <c r="P528" i="3"/>
  <c r="BI523" i="3"/>
  <c r="BH523" i="3"/>
  <c r="BG523" i="3"/>
  <c r="BF523" i="3"/>
  <c r="T523" i="3"/>
  <c r="R523" i="3"/>
  <c r="P523" i="3"/>
  <c r="BI519" i="3"/>
  <c r="BH519" i="3"/>
  <c r="BG519" i="3"/>
  <c r="BF519" i="3"/>
  <c r="T519" i="3"/>
  <c r="R519" i="3"/>
  <c r="P519" i="3"/>
  <c r="BI514" i="3"/>
  <c r="BH514" i="3"/>
  <c r="BG514" i="3"/>
  <c r="BF514" i="3"/>
  <c r="T514" i="3"/>
  <c r="R514" i="3"/>
  <c r="P514" i="3"/>
  <c r="BI509" i="3"/>
  <c r="BH509" i="3"/>
  <c r="BG509" i="3"/>
  <c r="BF509" i="3"/>
  <c r="T509" i="3"/>
  <c r="R509" i="3"/>
  <c r="P509" i="3"/>
  <c r="BI505" i="3"/>
  <c r="BH505" i="3"/>
  <c r="BG505" i="3"/>
  <c r="BF505" i="3"/>
  <c r="T505" i="3"/>
  <c r="R505" i="3"/>
  <c r="P505" i="3"/>
  <c r="BI501" i="3"/>
  <c r="BH501" i="3"/>
  <c r="BG501" i="3"/>
  <c r="BF501" i="3"/>
  <c r="T501" i="3"/>
  <c r="R501" i="3"/>
  <c r="P501" i="3"/>
  <c r="BI497" i="3"/>
  <c r="BH497" i="3"/>
  <c r="BG497" i="3"/>
  <c r="BF497" i="3"/>
  <c r="T497" i="3"/>
  <c r="R497" i="3"/>
  <c r="P497" i="3"/>
  <c r="BI493" i="3"/>
  <c r="BH493" i="3"/>
  <c r="BG493" i="3"/>
  <c r="BF493" i="3"/>
  <c r="T493" i="3"/>
  <c r="R493" i="3"/>
  <c r="P493" i="3"/>
  <c r="BI487" i="3"/>
  <c r="BH487" i="3"/>
  <c r="BG487" i="3"/>
  <c r="BF487" i="3"/>
  <c r="T487" i="3"/>
  <c r="R487" i="3"/>
  <c r="P487" i="3"/>
  <c r="BI481" i="3"/>
  <c r="BH481" i="3"/>
  <c r="BG481" i="3"/>
  <c r="BF481" i="3"/>
  <c r="T481" i="3"/>
  <c r="R481" i="3"/>
  <c r="P481" i="3"/>
  <c r="BI477" i="3"/>
  <c r="BH477" i="3"/>
  <c r="BG477" i="3"/>
  <c r="BF477" i="3"/>
  <c r="T477" i="3"/>
  <c r="R477" i="3"/>
  <c r="P477" i="3"/>
  <c r="BI466" i="3"/>
  <c r="BH466" i="3"/>
  <c r="BG466" i="3"/>
  <c r="BF466" i="3"/>
  <c r="T466" i="3"/>
  <c r="R466" i="3"/>
  <c r="P466" i="3"/>
  <c r="BI461" i="3"/>
  <c r="BH461" i="3"/>
  <c r="BG461" i="3"/>
  <c r="BF461" i="3"/>
  <c r="T461" i="3"/>
  <c r="R461" i="3"/>
  <c r="P461" i="3"/>
  <c r="BI457" i="3"/>
  <c r="BH457" i="3"/>
  <c r="BG457" i="3"/>
  <c r="BF457" i="3"/>
  <c r="T457" i="3"/>
  <c r="R457" i="3"/>
  <c r="P457" i="3"/>
  <c r="BI453" i="3"/>
  <c r="BH453" i="3"/>
  <c r="BG453" i="3"/>
  <c r="BF453" i="3"/>
  <c r="T453" i="3"/>
  <c r="R453" i="3"/>
  <c r="P453" i="3"/>
  <c r="BI440" i="3"/>
  <c r="BH440" i="3"/>
  <c r="BG440" i="3"/>
  <c r="BF440" i="3"/>
  <c r="T440" i="3"/>
  <c r="R440" i="3"/>
  <c r="P440" i="3"/>
  <c r="BI436" i="3"/>
  <c r="BH436" i="3"/>
  <c r="BG436" i="3"/>
  <c r="BF436" i="3"/>
  <c r="T436" i="3"/>
  <c r="R436" i="3"/>
  <c r="P436" i="3"/>
  <c r="BI415" i="3"/>
  <c r="BH415" i="3"/>
  <c r="BG415" i="3"/>
  <c r="BF415" i="3"/>
  <c r="T415" i="3"/>
  <c r="R415" i="3"/>
  <c r="P415" i="3"/>
  <c r="BI409" i="3"/>
  <c r="BH409" i="3"/>
  <c r="BG409" i="3"/>
  <c r="BF409" i="3"/>
  <c r="T409" i="3"/>
  <c r="R409" i="3"/>
  <c r="P409" i="3"/>
  <c r="BI398" i="3"/>
  <c r="BH398" i="3"/>
  <c r="BG398" i="3"/>
  <c r="BF398" i="3"/>
  <c r="T398" i="3"/>
  <c r="R398" i="3"/>
  <c r="P398" i="3"/>
  <c r="BI377" i="3"/>
  <c r="BH377" i="3"/>
  <c r="BG377" i="3"/>
  <c r="BF377" i="3"/>
  <c r="T377" i="3"/>
  <c r="R377" i="3"/>
  <c r="P377" i="3"/>
  <c r="BI370" i="3"/>
  <c r="BH370" i="3"/>
  <c r="BG370" i="3"/>
  <c r="BF370" i="3"/>
  <c r="T370" i="3"/>
  <c r="R370" i="3"/>
  <c r="P370" i="3"/>
  <c r="BI364" i="3"/>
  <c r="BH364" i="3"/>
  <c r="BG364" i="3"/>
  <c r="BF364" i="3"/>
  <c r="T364" i="3"/>
  <c r="T363" i="3"/>
  <c r="R364" i="3"/>
  <c r="R363" i="3"/>
  <c r="P364" i="3"/>
  <c r="P363" i="3"/>
  <c r="BI360" i="3"/>
  <c r="BH360" i="3"/>
  <c r="BG360" i="3"/>
  <c r="BF360" i="3"/>
  <c r="T360" i="3"/>
  <c r="R360" i="3"/>
  <c r="P360" i="3"/>
  <c r="BI355" i="3"/>
  <c r="BH355" i="3"/>
  <c r="BG355" i="3"/>
  <c r="BF355" i="3"/>
  <c r="T355" i="3"/>
  <c r="R355" i="3"/>
  <c r="P355" i="3"/>
  <c r="BI351" i="3"/>
  <c r="BH351" i="3"/>
  <c r="BG351" i="3"/>
  <c r="BF351" i="3"/>
  <c r="T351" i="3"/>
  <c r="R351" i="3"/>
  <c r="P351" i="3"/>
  <c r="BI344" i="3"/>
  <c r="BH344" i="3"/>
  <c r="BG344" i="3"/>
  <c r="BF344" i="3"/>
  <c r="T344" i="3"/>
  <c r="R344" i="3"/>
  <c r="P344" i="3"/>
  <c r="BI340" i="3"/>
  <c r="BH340" i="3"/>
  <c r="BG340" i="3"/>
  <c r="BF340" i="3"/>
  <c r="T340" i="3"/>
  <c r="R340" i="3"/>
  <c r="P340" i="3"/>
  <c r="BI336" i="3"/>
  <c r="BH336" i="3"/>
  <c r="BG336" i="3"/>
  <c r="BF336" i="3"/>
  <c r="T336" i="3"/>
  <c r="R336" i="3"/>
  <c r="P336" i="3"/>
  <c r="BI329" i="3"/>
  <c r="BH329" i="3"/>
  <c r="BG329" i="3"/>
  <c r="BF329" i="3"/>
  <c r="T329" i="3"/>
  <c r="R329" i="3"/>
  <c r="P329" i="3"/>
  <c r="BI324" i="3"/>
  <c r="BH324" i="3"/>
  <c r="BG324" i="3"/>
  <c r="BF324" i="3"/>
  <c r="T324" i="3"/>
  <c r="R324" i="3"/>
  <c r="P324" i="3"/>
  <c r="BI318" i="3"/>
  <c r="BH318" i="3"/>
  <c r="BG318" i="3"/>
  <c r="BF318" i="3"/>
  <c r="T318" i="3"/>
  <c r="R318" i="3"/>
  <c r="P318" i="3"/>
  <c r="BI314" i="3"/>
  <c r="BH314" i="3"/>
  <c r="BG314" i="3"/>
  <c r="BF314" i="3"/>
  <c r="T314" i="3"/>
  <c r="R314" i="3"/>
  <c r="P314" i="3"/>
  <c r="BI308" i="3"/>
  <c r="BH308" i="3"/>
  <c r="BG308" i="3"/>
  <c r="BF308" i="3"/>
  <c r="T308" i="3"/>
  <c r="R308" i="3"/>
  <c r="P308" i="3"/>
  <c r="BI304" i="3"/>
  <c r="BH304" i="3"/>
  <c r="BG304" i="3"/>
  <c r="BF304" i="3"/>
  <c r="T304" i="3"/>
  <c r="R304" i="3"/>
  <c r="P304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2" i="3"/>
  <c r="BH292" i="3"/>
  <c r="BG292" i="3"/>
  <c r="BF292" i="3"/>
  <c r="T292" i="3"/>
  <c r="R292" i="3"/>
  <c r="P292" i="3"/>
  <c r="BI286" i="3"/>
  <c r="BH286" i="3"/>
  <c r="BG286" i="3"/>
  <c r="BF286" i="3"/>
  <c r="T286" i="3"/>
  <c r="R286" i="3"/>
  <c r="P286" i="3"/>
  <c r="BI282" i="3"/>
  <c r="BH282" i="3"/>
  <c r="BG282" i="3"/>
  <c r="BF282" i="3"/>
  <c r="T282" i="3"/>
  <c r="R282" i="3"/>
  <c r="P282" i="3"/>
  <c r="BI263" i="3"/>
  <c r="BH263" i="3"/>
  <c r="BG263" i="3"/>
  <c r="BF263" i="3"/>
  <c r="T263" i="3"/>
  <c r="R263" i="3"/>
  <c r="P263" i="3"/>
  <c r="BI258" i="3"/>
  <c r="BH258" i="3"/>
  <c r="BG258" i="3"/>
  <c r="BF258" i="3"/>
  <c r="T258" i="3"/>
  <c r="R258" i="3"/>
  <c r="P258" i="3"/>
  <c r="BI253" i="3"/>
  <c r="BH253" i="3"/>
  <c r="BG253" i="3"/>
  <c r="BF253" i="3"/>
  <c r="T253" i="3"/>
  <c r="R253" i="3"/>
  <c r="P253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7" i="3"/>
  <c r="BH227" i="3"/>
  <c r="BG227" i="3"/>
  <c r="BF227" i="3"/>
  <c r="T227" i="3"/>
  <c r="R227" i="3"/>
  <c r="P227" i="3"/>
  <c r="BI222" i="3"/>
  <c r="BH222" i="3"/>
  <c r="BG222" i="3"/>
  <c r="BF222" i="3"/>
  <c r="T222" i="3"/>
  <c r="R222" i="3"/>
  <c r="P222" i="3"/>
  <c r="BI217" i="3"/>
  <c r="BH217" i="3"/>
  <c r="BG217" i="3"/>
  <c r="BF217" i="3"/>
  <c r="T217" i="3"/>
  <c r="R217" i="3"/>
  <c r="P217" i="3"/>
  <c r="BI213" i="3"/>
  <c r="BH213" i="3"/>
  <c r="BG213" i="3"/>
  <c r="BF213" i="3"/>
  <c r="T213" i="3"/>
  <c r="R213" i="3"/>
  <c r="P213" i="3"/>
  <c r="BI207" i="3"/>
  <c r="BH207" i="3"/>
  <c r="BG207" i="3"/>
  <c r="BF207" i="3"/>
  <c r="T207" i="3"/>
  <c r="R207" i="3"/>
  <c r="P207" i="3"/>
  <c r="BI201" i="3"/>
  <c r="BH201" i="3"/>
  <c r="BG201" i="3"/>
  <c r="BF201" i="3"/>
  <c r="T201" i="3"/>
  <c r="R201" i="3"/>
  <c r="P201" i="3"/>
  <c r="BI187" i="3"/>
  <c r="BH187" i="3"/>
  <c r="BG187" i="3"/>
  <c r="BF187" i="3"/>
  <c r="T187" i="3"/>
  <c r="R187" i="3"/>
  <c r="P187" i="3"/>
  <c r="BI166" i="3"/>
  <c r="BH166" i="3"/>
  <c r="BG166" i="3"/>
  <c r="BF166" i="3"/>
  <c r="T166" i="3"/>
  <c r="R166" i="3"/>
  <c r="P166" i="3"/>
  <c r="BI162" i="3"/>
  <c r="BH162" i="3"/>
  <c r="BG162" i="3"/>
  <c r="BF162" i="3"/>
  <c r="T162" i="3"/>
  <c r="R162" i="3"/>
  <c r="P162" i="3"/>
  <c r="BI155" i="3"/>
  <c r="BH155" i="3"/>
  <c r="BG155" i="3"/>
  <c r="BF155" i="3"/>
  <c r="T155" i="3"/>
  <c r="R155" i="3"/>
  <c r="P155" i="3"/>
  <c r="BI144" i="3"/>
  <c r="BH144" i="3"/>
  <c r="BG144" i="3"/>
  <c r="BF144" i="3"/>
  <c r="T144" i="3"/>
  <c r="R144" i="3"/>
  <c r="P144" i="3"/>
  <c r="BI120" i="3"/>
  <c r="BH120" i="3"/>
  <c r="BG120" i="3"/>
  <c r="BF120" i="3"/>
  <c r="T120" i="3"/>
  <c r="R120" i="3"/>
  <c r="P120" i="3"/>
  <c r="BI106" i="3"/>
  <c r="BH106" i="3"/>
  <c r="BG106" i="3"/>
  <c r="BF106" i="3"/>
  <c r="T106" i="3"/>
  <c r="R106" i="3"/>
  <c r="P106" i="3"/>
  <c r="BI101" i="3"/>
  <c r="BH101" i="3"/>
  <c r="BG101" i="3"/>
  <c r="BF101" i="3"/>
  <c r="T101" i="3"/>
  <c r="R101" i="3"/>
  <c r="P101" i="3"/>
  <c r="BI91" i="3"/>
  <c r="BH91" i="3"/>
  <c r="BG91" i="3"/>
  <c r="BF91" i="3"/>
  <c r="T91" i="3"/>
  <c r="R91" i="3"/>
  <c r="P91" i="3"/>
  <c r="F82" i="3"/>
  <c r="E80" i="3"/>
  <c r="F52" i="3"/>
  <c r="E50" i="3"/>
  <c r="J24" i="3"/>
  <c r="E24" i="3"/>
  <c r="J85" i="3" s="1"/>
  <c r="J23" i="3"/>
  <c r="J21" i="3"/>
  <c r="E21" i="3"/>
  <c r="J84" i="3" s="1"/>
  <c r="J20" i="3"/>
  <c r="J18" i="3"/>
  <c r="E18" i="3"/>
  <c r="F85" i="3" s="1"/>
  <c r="J17" i="3"/>
  <c r="J15" i="3"/>
  <c r="E15" i="3"/>
  <c r="F54" i="3" s="1"/>
  <c r="J14" i="3"/>
  <c r="J82" i="3"/>
  <c r="E7" i="3"/>
  <c r="E48" i="3"/>
  <c r="J37" i="2"/>
  <c r="J36" i="2"/>
  <c r="AY55" i="1" s="1"/>
  <c r="J35" i="2"/>
  <c r="AX55" i="1" s="1"/>
  <c r="BI146" i="2"/>
  <c r="BH146" i="2"/>
  <c r="BG146" i="2"/>
  <c r="BF146" i="2"/>
  <c r="T146" i="2"/>
  <c r="R146" i="2"/>
  <c r="P146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BI96" i="2"/>
  <c r="BH96" i="2"/>
  <c r="BG96" i="2"/>
  <c r="BF96" i="2"/>
  <c r="T96" i="2"/>
  <c r="R96" i="2"/>
  <c r="P96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BI87" i="2"/>
  <c r="BH87" i="2"/>
  <c r="BG87" i="2"/>
  <c r="BF87" i="2"/>
  <c r="T87" i="2"/>
  <c r="R87" i="2"/>
  <c r="P87" i="2"/>
  <c r="BI84" i="2"/>
  <c r="BH84" i="2"/>
  <c r="BG84" i="2"/>
  <c r="BF84" i="2"/>
  <c r="T84" i="2"/>
  <c r="R84" i="2"/>
  <c r="P84" i="2"/>
  <c r="F75" i="2"/>
  <c r="E73" i="2"/>
  <c r="F52" i="2"/>
  <c r="E50" i="2"/>
  <c r="J24" i="2"/>
  <c r="E24" i="2"/>
  <c r="J78" i="2" s="1"/>
  <c r="J23" i="2"/>
  <c r="J21" i="2"/>
  <c r="E21" i="2"/>
  <c r="J77" i="2" s="1"/>
  <c r="J20" i="2"/>
  <c r="J18" i="2"/>
  <c r="E18" i="2"/>
  <c r="F78" i="2" s="1"/>
  <c r="J17" i="2"/>
  <c r="J15" i="2"/>
  <c r="E15" i="2"/>
  <c r="F77" i="2" s="1"/>
  <c r="J14" i="2"/>
  <c r="J75" i="2"/>
  <c r="E7" i="2"/>
  <c r="E71" i="2"/>
  <c r="L50" i="1"/>
  <c r="AM50" i="1"/>
  <c r="AM49" i="1"/>
  <c r="L49" i="1"/>
  <c r="AM47" i="1"/>
  <c r="L47" i="1"/>
  <c r="L45" i="1"/>
  <c r="L44" i="1"/>
  <c r="F37" i="2"/>
  <c r="J84" i="2"/>
  <c r="J741" i="3"/>
  <c r="BK733" i="3"/>
  <c r="J720" i="3"/>
  <c r="J693" i="3"/>
  <c r="BK673" i="3"/>
  <c r="J654" i="3"/>
  <c r="BK637" i="3"/>
  <c r="BK620" i="3"/>
  <c r="J605" i="3"/>
  <c r="BK587" i="3"/>
  <c r="J566" i="3"/>
  <c r="J552" i="3"/>
  <c r="BK528" i="3"/>
  <c r="BK501" i="3"/>
  <c r="BK493" i="3"/>
  <c r="J466" i="3"/>
  <c r="J415" i="3"/>
  <c r="J364" i="3"/>
  <c r="BK340" i="3"/>
  <c r="BK318" i="3"/>
  <c r="BK304" i="3"/>
  <c r="BK282" i="3"/>
  <c r="J234" i="3"/>
  <c r="BK217" i="3"/>
  <c r="BK207" i="3"/>
  <c r="J162" i="3"/>
  <c r="BK106" i="3"/>
  <c r="J715" i="3"/>
  <c r="J681" i="3"/>
  <c r="J669" i="3"/>
  <c r="J649" i="3"/>
  <c r="J627" i="3"/>
  <c r="BK613" i="3"/>
  <c r="BK600" i="3"/>
  <c r="BK583" i="3"/>
  <c r="J570" i="3"/>
  <c r="BK552" i="3"/>
  <c r="J533" i="3"/>
  <c r="BK514" i="3"/>
  <c r="BK505" i="3"/>
  <c r="BK481" i="3"/>
  <c r="BK461" i="3"/>
  <c r="J409" i="3"/>
  <c r="BK364" i="3"/>
  <c r="BK351" i="3"/>
  <c r="BK329" i="3"/>
  <c r="J308" i="3"/>
  <c r="J292" i="3"/>
  <c r="J258" i="3"/>
  <c r="J222" i="3"/>
  <c r="BK213" i="3"/>
  <c r="BK187" i="3"/>
  <c r="BK101" i="3"/>
  <c r="J146" i="2"/>
  <c r="BK139" i="2"/>
  <c r="BK136" i="2"/>
  <c r="BK133" i="2"/>
  <c r="J130" i="2"/>
  <c r="BK117" i="2"/>
  <c r="BK111" i="2"/>
  <c r="BK105" i="2"/>
  <c r="BK99" i="2"/>
  <c r="BK90" i="2"/>
  <c r="BK87" i="2"/>
  <c r="AS54" i="1"/>
  <c r="J707" i="3"/>
  <c r="BK669" i="3"/>
  <c r="J660" i="3"/>
  <c r="J641" i="3"/>
  <c r="BK623" i="3"/>
  <c r="J609" i="3"/>
  <c r="J591" i="3"/>
  <c r="J575" i="3"/>
  <c r="J543" i="3"/>
  <c r="J523" i="3"/>
  <c r="J505" i="3"/>
  <c r="BK497" i="3"/>
  <c r="J477" i="3"/>
  <c r="J453" i="3"/>
  <c r="BK436" i="3"/>
  <c r="BK370" i="3"/>
  <c r="BK355" i="3"/>
  <c r="J324" i="3"/>
  <c r="BK299" i="3"/>
  <c r="BK286" i="3"/>
  <c r="BK253" i="3"/>
  <c r="J230" i="3"/>
  <c r="J201" i="3"/>
  <c r="J155" i="3"/>
  <c r="J101" i="3"/>
  <c r="BK724" i="3"/>
  <c r="BK711" i="3"/>
  <c r="J685" i="3"/>
  <c r="BK664" i="3"/>
  <c r="BK646" i="3"/>
  <c r="BK630" i="3"/>
  <c r="BK605" i="3"/>
  <c r="J587" i="3"/>
  <c r="BK570" i="3"/>
  <c r="J557" i="3"/>
  <c r="BK537" i="3"/>
  <c r="BK519" i="3"/>
  <c r="J501" i="3"/>
  <c r="J487" i="3"/>
  <c r="J457" i="3"/>
  <c r="BK415" i="3"/>
  <c r="J398" i="3"/>
  <c r="J355" i="3"/>
  <c r="BK336" i="3"/>
  <c r="BK314" i="3"/>
  <c r="BK296" i="3"/>
  <c r="BK263" i="3"/>
  <c r="BK234" i="3"/>
  <c r="J207" i="3"/>
  <c r="BK155" i="3"/>
  <c r="J120" i="3"/>
  <c r="BK130" i="2"/>
  <c r="J120" i="2"/>
  <c r="J117" i="2"/>
  <c r="J114" i="2"/>
  <c r="J111" i="2"/>
  <c r="J108" i="2"/>
  <c r="J105" i="2"/>
  <c r="J102" i="2"/>
  <c r="J99" i="2"/>
  <c r="J96" i="2"/>
  <c r="J93" i="2"/>
  <c r="J90" i="2"/>
  <c r="J87" i="2"/>
  <c r="BK741" i="3"/>
  <c r="J737" i="3"/>
  <c r="BK728" i="3"/>
  <c r="J711" i="3"/>
  <c r="BK681" i="3"/>
  <c r="J664" i="3"/>
  <c r="J646" i="3"/>
  <c r="BK627" i="3"/>
  <c r="J613" i="3"/>
  <c r="J600" i="3"/>
  <c r="BK579" i="3"/>
  <c r="BK557" i="3"/>
  <c r="J537" i="3"/>
  <c r="J519" i="3"/>
  <c r="J509" i="3"/>
  <c r="BK487" i="3"/>
  <c r="BK457" i="3"/>
  <c r="BK440" i="3"/>
  <c r="J377" i="3"/>
  <c r="J351" i="3"/>
  <c r="J329" i="3"/>
  <c r="BK308" i="3"/>
  <c r="BK292" i="3"/>
  <c r="BK258" i="3"/>
  <c r="BK227" i="3"/>
  <c r="J187" i="3"/>
  <c r="BK144" i="3"/>
  <c r="J91" i="3"/>
  <c r="BK693" i="3"/>
  <c r="J673" i="3"/>
  <c r="BK660" i="3"/>
  <c r="J637" i="3"/>
  <c r="J620" i="3"/>
  <c r="BK609" i="3"/>
  <c r="BK591" i="3"/>
  <c r="BK575" i="3"/>
  <c r="J561" i="3"/>
  <c r="BK543" i="3"/>
  <c r="BK523" i="3"/>
  <c r="J497" i="3"/>
  <c r="BK466" i="3"/>
  <c r="BK453" i="3"/>
  <c r="J436" i="3"/>
  <c r="BK377" i="3"/>
  <c r="BK360" i="3"/>
  <c r="J340" i="3"/>
  <c r="J318" i="3"/>
  <c r="J299" i="3"/>
  <c r="J282" i="3"/>
  <c r="BK230" i="3"/>
  <c r="BK201" i="3"/>
  <c r="BK162" i="3"/>
  <c r="J144" i="3"/>
  <c r="BK146" i="2"/>
  <c r="J139" i="2"/>
  <c r="J136" i="2"/>
  <c r="J133" i="2"/>
  <c r="BK120" i="2"/>
  <c r="BK114" i="2"/>
  <c r="BK108" i="2"/>
  <c r="BK102" i="2"/>
  <c r="BK96" i="2"/>
  <c r="BK93" i="2"/>
  <c r="BK84" i="2"/>
  <c r="BK737" i="3"/>
  <c r="J733" i="3"/>
  <c r="J724" i="3"/>
  <c r="BK715" i="3"/>
  <c r="BK685" i="3"/>
  <c r="J678" i="3"/>
  <c r="BK649" i="3"/>
  <c r="J630" i="3"/>
  <c r="BK616" i="3"/>
  <c r="J596" i="3"/>
  <c r="J583" i="3"/>
  <c r="BK561" i="3"/>
  <c r="BK548" i="3"/>
  <c r="BK533" i="3"/>
  <c r="J514" i="3"/>
  <c r="J481" i="3"/>
  <c r="J461" i="3"/>
  <c r="BK398" i="3"/>
  <c r="J360" i="3"/>
  <c r="BK344" i="3"/>
  <c r="J336" i="3"/>
  <c r="J314" i="3"/>
  <c r="J296" i="3"/>
  <c r="J263" i="3"/>
  <c r="BK222" i="3"/>
  <c r="J213" i="3"/>
  <c r="BK166" i="3"/>
  <c r="BK120" i="3"/>
  <c r="J728" i="3"/>
  <c r="BK720" i="3"/>
  <c r="BK707" i="3"/>
  <c r="BK678" i="3"/>
  <c r="BK654" i="3"/>
  <c r="BK641" i="3"/>
  <c r="J623" i="3"/>
  <c r="J616" i="3"/>
  <c r="BK596" i="3"/>
  <c r="J579" i="3"/>
  <c r="BK566" i="3"/>
  <c r="J548" i="3"/>
  <c r="J528" i="3"/>
  <c r="BK509" i="3"/>
  <c r="J493" i="3"/>
  <c r="BK477" i="3"/>
  <c r="J440" i="3"/>
  <c r="BK409" i="3"/>
  <c r="J370" i="3"/>
  <c r="J344" i="3"/>
  <c r="BK324" i="3"/>
  <c r="J304" i="3"/>
  <c r="J286" i="3"/>
  <c r="J253" i="3"/>
  <c r="J227" i="3"/>
  <c r="J217" i="3"/>
  <c r="J166" i="3"/>
  <c r="J106" i="3"/>
  <c r="BK91" i="3"/>
  <c r="P83" i="2" l="1"/>
  <c r="P82" i="2" s="1"/>
  <c r="P81" i="2" s="1"/>
  <c r="AU55" i="1" s="1"/>
  <c r="R83" i="2"/>
  <c r="R82" i="2" s="1"/>
  <c r="R81" i="2" s="1"/>
  <c r="BK90" i="3"/>
  <c r="T90" i="3"/>
  <c r="P328" i="3"/>
  <c r="T328" i="3"/>
  <c r="P369" i="3"/>
  <c r="T369" i="3"/>
  <c r="P492" i="3"/>
  <c r="R492" i="3"/>
  <c r="BK653" i="3"/>
  <c r="J653" i="3" s="1"/>
  <c r="J66" i="3" s="1"/>
  <c r="R653" i="3"/>
  <c r="BK732" i="3"/>
  <c r="J732" i="3"/>
  <c r="J68" i="3" s="1"/>
  <c r="R732" i="3"/>
  <c r="R731" i="3" s="1"/>
  <c r="BK83" i="2"/>
  <c r="J83" i="2" s="1"/>
  <c r="J61" i="2" s="1"/>
  <c r="T83" i="2"/>
  <c r="T82" i="2"/>
  <c r="T81" i="2" s="1"/>
  <c r="P90" i="3"/>
  <c r="R90" i="3"/>
  <c r="BK328" i="3"/>
  <c r="J328" i="3" s="1"/>
  <c r="J62" i="3" s="1"/>
  <c r="R328" i="3"/>
  <c r="BK369" i="3"/>
  <c r="J369" i="3" s="1"/>
  <c r="J64" i="3" s="1"/>
  <c r="R369" i="3"/>
  <c r="BK492" i="3"/>
  <c r="J492" i="3" s="1"/>
  <c r="J65" i="3" s="1"/>
  <c r="T492" i="3"/>
  <c r="P653" i="3"/>
  <c r="T653" i="3"/>
  <c r="P732" i="3"/>
  <c r="P731" i="3" s="1"/>
  <c r="T732" i="3"/>
  <c r="T731" i="3" s="1"/>
  <c r="BK363" i="3"/>
  <c r="J363" i="3" s="1"/>
  <c r="J63" i="3" s="1"/>
  <c r="BK82" i="2"/>
  <c r="BK81" i="2"/>
  <c r="J81" i="2" s="1"/>
  <c r="J59" i="2" s="1"/>
  <c r="J52" i="3"/>
  <c r="J54" i="3"/>
  <c r="F55" i="3"/>
  <c r="E78" i="3"/>
  <c r="F84" i="3"/>
  <c r="BE91" i="3"/>
  <c r="BE144" i="3"/>
  <c r="BE166" i="3"/>
  <c r="BE187" i="3"/>
  <c r="BE207" i="3"/>
  <c r="BE227" i="3"/>
  <c r="BE258" i="3"/>
  <c r="BE292" i="3"/>
  <c r="BE308" i="3"/>
  <c r="BE314" i="3"/>
  <c r="BE318" i="3"/>
  <c r="BE344" i="3"/>
  <c r="BE355" i="3"/>
  <c r="BE360" i="3"/>
  <c r="BE370" i="3"/>
  <c r="BE377" i="3"/>
  <c r="BE398" i="3"/>
  <c r="BE409" i="3"/>
  <c r="BE436" i="3"/>
  <c r="BE457" i="3"/>
  <c r="BE461" i="3"/>
  <c r="BE466" i="3"/>
  <c r="BE477" i="3"/>
  <c r="BE493" i="3"/>
  <c r="BE505" i="3"/>
  <c r="BE509" i="3"/>
  <c r="BE514" i="3"/>
  <c r="BE519" i="3"/>
  <c r="BE528" i="3"/>
  <c r="BE533" i="3"/>
  <c r="BE543" i="3"/>
  <c r="BE561" i="3"/>
  <c r="BE570" i="3"/>
  <c r="BE579" i="3"/>
  <c r="BE587" i="3"/>
  <c r="BE591" i="3"/>
  <c r="BE596" i="3"/>
  <c r="BE600" i="3"/>
  <c r="BE605" i="3"/>
  <c r="BE609" i="3"/>
  <c r="BE620" i="3"/>
  <c r="BE641" i="3"/>
  <c r="BE649" i="3"/>
  <c r="BE654" i="3"/>
  <c r="BE660" i="3"/>
  <c r="BE673" i="3"/>
  <c r="BE693" i="3"/>
  <c r="BE707" i="3"/>
  <c r="BE724" i="3"/>
  <c r="J55" i="3"/>
  <c r="BE101" i="3"/>
  <c r="BE106" i="3"/>
  <c r="BE120" i="3"/>
  <c r="BE155" i="3"/>
  <c r="BE162" i="3"/>
  <c r="BE201" i="3"/>
  <c r="BE213" i="3"/>
  <c r="BE217" i="3"/>
  <c r="BE222" i="3"/>
  <c r="BE230" i="3"/>
  <c r="BE234" i="3"/>
  <c r="BE253" i="3"/>
  <c r="BE263" i="3"/>
  <c r="BE282" i="3"/>
  <c r="BE286" i="3"/>
  <c r="BE296" i="3"/>
  <c r="BE299" i="3"/>
  <c r="BE304" i="3"/>
  <c r="BE324" i="3"/>
  <c r="BE329" i="3"/>
  <c r="BE336" i="3"/>
  <c r="BE340" i="3"/>
  <c r="BE351" i="3"/>
  <c r="BE364" i="3"/>
  <c r="BE415" i="3"/>
  <c r="BE440" i="3"/>
  <c r="BE453" i="3"/>
  <c r="BE481" i="3"/>
  <c r="BE487" i="3"/>
  <c r="BE497" i="3"/>
  <c r="BE501" i="3"/>
  <c r="BE523" i="3"/>
  <c r="BE537" i="3"/>
  <c r="BE548" i="3"/>
  <c r="BE552" i="3"/>
  <c r="BE557" i="3"/>
  <c r="BE566" i="3"/>
  <c r="BE575" i="3"/>
  <c r="BE583" i="3"/>
  <c r="BE613" i="3"/>
  <c r="BE616" i="3"/>
  <c r="BE623" i="3"/>
  <c r="BE627" i="3"/>
  <c r="BE630" i="3"/>
  <c r="BE637" i="3"/>
  <c r="BE646" i="3"/>
  <c r="BE664" i="3"/>
  <c r="BE669" i="3"/>
  <c r="BE678" i="3"/>
  <c r="BE681" i="3"/>
  <c r="BE685" i="3"/>
  <c r="BE711" i="3"/>
  <c r="BE715" i="3"/>
  <c r="BE720" i="3"/>
  <c r="BE728" i="3"/>
  <c r="BE733" i="3"/>
  <c r="BE737" i="3"/>
  <c r="BE741" i="3"/>
  <c r="E48" i="2"/>
  <c r="J52" i="2"/>
  <c r="F54" i="2"/>
  <c r="J54" i="2"/>
  <c r="F55" i="2"/>
  <c r="J55" i="2"/>
  <c r="BE84" i="2"/>
  <c r="BE87" i="2"/>
  <c r="BE90" i="2"/>
  <c r="BE93" i="2"/>
  <c r="BE96" i="2"/>
  <c r="BE99" i="2"/>
  <c r="BE102" i="2"/>
  <c r="BE105" i="2"/>
  <c r="BE108" i="2"/>
  <c r="BE111" i="2"/>
  <c r="BE114" i="2"/>
  <c r="BE117" i="2"/>
  <c r="BE120" i="2"/>
  <c r="BE130" i="2"/>
  <c r="BE133" i="2"/>
  <c r="BE136" i="2"/>
  <c r="BE139" i="2"/>
  <c r="BE146" i="2"/>
  <c r="BD55" i="1"/>
  <c r="F34" i="2"/>
  <c r="BA55" i="1"/>
  <c r="J34" i="2"/>
  <c r="AW55" i="1" s="1"/>
  <c r="F34" i="3"/>
  <c r="BA56" i="1" s="1"/>
  <c r="F37" i="3"/>
  <c r="BD56" i="1" s="1"/>
  <c r="BD54" i="1" s="1"/>
  <c r="W33" i="1" s="1"/>
  <c r="F35" i="2"/>
  <c r="BB55" i="1" s="1"/>
  <c r="F36" i="2"/>
  <c r="BC55" i="1" s="1"/>
  <c r="J34" i="3"/>
  <c r="AW56" i="1" s="1"/>
  <c r="F35" i="3"/>
  <c r="BB56" i="1" s="1"/>
  <c r="F36" i="3"/>
  <c r="BC56" i="1" s="1"/>
  <c r="R89" i="3" l="1"/>
  <c r="R88" i="3" s="1"/>
  <c r="T89" i="3"/>
  <c r="T88" i="3" s="1"/>
  <c r="P89" i="3"/>
  <c r="P88" i="3" s="1"/>
  <c r="AU56" i="1" s="1"/>
  <c r="AU54" i="1" s="1"/>
  <c r="BK89" i="3"/>
  <c r="J89" i="3"/>
  <c r="J60" i="3" s="1"/>
  <c r="J90" i="3"/>
  <c r="J61" i="3" s="1"/>
  <c r="BK731" i="3"/>
  <c r="J731" i="3" s="1"/>
  <c r="J67" i="3" s="1"/>
  <c r="J82" i="2"/>
  <c r="J60" i="2"/>
  <c r="J33" i="2"/>
  <c r="AV55" i="1" s="1"/>
  <c r="AT55" i="1" s="1"/>
  <c r="F33" i="2"/>
  <c r="AZ55" i="1"/>
  <c r="BC54" i="1"/>
  <c r="W32" i="1"/>
  <c r="BA54" i="1"/>
  <c r="W30" i="1"/>
  <c r="F33" i="3"/>
  <c r="AZ56" i="1"/>
  <c r="BB54" i="1"/>
  <c r="W31" i="1"/>
  <c r="J30" i="2"/>
  <c r="AG55" i="1"/>
  <c r="J33" i="3"/>
  <c r="AV56" i="1" s="1"/>
  <c r="AT56" i="1" s="1"/>
  <c r="BK88" i="3" l="1"/>
  <c r="J88" i="3" s="1"/>
  <c r="J30" i="3" s="1"/>
  <c r="AG56" i="1" s="1"/>
  <c r="AN55" i="1"/>
  <c r="J39" i="2"/>
  <c r="AZ54" i="1"/>
  <c r="W29" i="1" s="1"/>
  <c r="AY54" i="1"/>
  <c r="AX54" i="1"/>
  <c r="AW54" i="1"/>
  <c r="AK30" i="1" s="1"/>
  <c r="J39" i="3" l="1"/>
  <c r="J59" i="3"/>
  <c r="AN56" i="1"/>
  <c r="AG54" i="1"/>
  <c r="AK26" i="1"/>
  <c r="AK35" i="1" s="1"/>
  <c r="AV54" i="1"/>
  <c r="AK29" i="1"/>
  <c r="AT54" i="1" l="1"/>
  <c r="AN54" i="1" l="1"/>
</calcChain>
</file>

<file path=xl/sharedStrings.xml><?xml version="1.0" encoding="utf-8"?>
<sst xmlns="http://schemas.openxmlformats.org/spreadsheetml/2006/main" count="7045" uniqueCount="1114">
  <si>
    <t>Export Komplet</t>
  </si>
  <si>
    <t>VZ</t>
  </si>
  <si>
    <t>2.0</t>
  </si>
  <si>
    <t/>
  </si>
  <si>
    <t>False</t>
  </si>
  <si>
    <t>{28625f76-8ba3-44fe-b0a1-f4ca9f2b4fec}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</si>
  <si>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</si>
  <si>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</si>
  <si>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</si>
  <si>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</si>
  <si>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</si>
  <si>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</si>
  <si>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</si>
  <si>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</si>
  <si>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</si>
  <si>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2112/20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</si>
  <si>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</si>
  <si>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</si>
  <si>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 - Klajdovská I - Rekonstrukce vodovodních přípojek</t>
  </si>
  <si>
    <t>KSO:</t>
  </si>
  <si>
    <t>CC-CZ:</t>
  </si>
  <si>
    <t>Místo:</t>
  </si>
  <si>
    <t>Brno</t>
  </si>
  <si>
    <t>Datum: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</si>
  <si>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</si>
  <si>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</si>
  <si>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</si>
  <si>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</si>
  <si>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</si>
  <si>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</si>
  <si>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</si>
  <si>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</si>
  <si>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</si>
  <si>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</si>
  <si>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</si>
  <si>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</si>
  <si>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</si>
  <si>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</si>
  <si>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</si>
  <si>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</si>
  <si>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</si>
  <si>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</si>
  <si>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</si>
  <si>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</si>
  <si>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</si>
  <si>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</si>
  <si>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</si>
  <si>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</si>
  <si>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</si>
  <si>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</si>
  <si>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</si>
  <si>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</si>
  <si>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</si>
  <si>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</si>
  <si>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</si>
  <si>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</si>
  <si>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</si>
  <si>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</si>
  <si>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</si>
  <si>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</si>
  <si>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</si>
  <si>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</si>
  <si>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</si>
  <si>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</si>
  <si>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</si>
  <si>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</si>
  <si>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</si>
  <si>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</si>
  <si>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</si>
  <si>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</si>
  <si>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</si>
  <si>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</si>
  <si>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</si>
  <si>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</si>
  <si>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</si>
  <si>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SO-00</t>
  </si>
  <si>
    <t>Vedlejší a ostatní náklady</t>
  </si>
  <si>
    <t>STA</t>
  </si>
  <si>
    <t>{619e3a23-d23b-4a37-9784-6592a54d45dd}</t>
  </si>
  <si>
    <t>2</t>
  </si>
  <si>
    <t>SO-340</t>
  </si>
  <si>
    <t>Stavební část - vodovodní přípojky</t>
  </si>
  <si>
    <t>{14906399-ff69-4cc3-a1eb-e674c894be57}</t>
  </si>
  <si>
    <t>KRYCÍ LIST SOUPISU PRACÍ</t>
  </si>
  <si>
    <t>Objekt:</t>
  </si>
  <si>
    <t>SO-00 - Vedlejší a 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</si>
  <si>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</si>
  <si>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</si>
  <si>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</si>
  <si>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</si>
  <si>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</si>
  <si>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</si>
  <si>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</si>
  <si>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</si>
  <si>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</si>
  <si>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</si>
  <si>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</si>
  <si>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</si>
  <si>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</si>
  <si>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</si>
  <si>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</si>
  <si>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</si>
  <si>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</si>
  <si>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</si>
  <si>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</si>
  <si>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</si>
  <si>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</si>
  <si>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</si>
  <si>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</si>
  <si>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</si>
  <si>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</si>
  <si>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900600002</t>
  </si>
  <si>
    <t>Poplatky a náklady na zařízení staveniště</t>
  </si>
  <si>
    <t>kpl</t>
  </si>
  <si>
    <t>4</t>
  </si>
  <si>
    <t>1661617724</t>
  </si>
  <si>
    <t>PP</t>
  </si>
  <si>
    <t>VV</t>
  </si>
  <si>
    <t>900600004</t>
  </si>
  <si>
    <t>Zřízení a údržba dopr. značení po dobu výstavby, vrácení do pův. stavu</t>
  </si>
  <si>
    <t>-1861347711</t>
  </si>
  <si>
    <t>3</t>
  </si>
  <si>
    <t>900600014</t>
  </si>
  <si>
    <t>Provedení veškerých zkoušek prokazujícíh kvalitu díla např. zkouška zhutnění</t>
  </si>
  <si>
    <t>897040621</t>
  </si>
  <si>
    <t>900600016</t>
  </si>
  <si>
    <t>Zpracování dokumentace skutečného provedení stavby (2x v tištěné podobě, 1x v elektronické podobě)</t>
  </si>
  <si>
    <t>-1318538999</t>
  </si>
  <si>
    <t>5</t>
  </si>
  <si>
    <t>900600019</t>
  </si>
  <si>
    <t>Zpracování geodet. zaměření DSPS pro GIS a MMB OTS</t>
  </si>
  <si>
    <t>-2035068151</t>
  </si>
  <si>
    <t>6</t>
  </si>
  <si>
    <t>900600020</t>
  </si>
  <si>
    <t>Zaměření rozsahu zásahu do komunikace v prog. EZA</t>
  </si>
  <si>
    <t>-775535963</t>
  </si>
  <si>
    <t>7</t>
  </si>
  <si>
    <t>900600023</t>
  </si>
  <si>
    <t xml:space="preserve">Uvedení do původního stavu dotčených ploch stavbou </t>
  </si>
  <si>
    <t>439832076</t>
  </si>
  <si>
    <t>8</t>
  </si>
  <si>
    <t>900600027</t>
  </si>
  <si>
    <t>Provozní vlivy</t>
  </si>
  <si>
    <t>-2058039512</t>
  </si>
  <si>
    <t>900600029</t>
  </si>
  <si>
    <t>Zajíštění výtýčení podzemních sítí dotčených stavbou</t>
  </si>
  <si>
    <t>276848261</t>
  </si>
  <si>
    <t>10</t>
  </si>
  <si>
    <t>900600032</t>
  </si>
  <si>
    <t>Vícetisky projektové dokumentace po potřeby dodavatele stavby</t>
  </si>
  <si>
    <t>-956458641</t>
  </si>
  <si>
    <t>11</t>
  </si>
  <si>
    <t>900600035</t>
  </si>
  <si>
    <t>Zřízení, odstranění těžkého přemostění včeně všech souvisejích prací</t>
  </si>
  <si>
    <t>1362371752</t>
  </si>
  <si>
    <t>12</t>
  </si>
  <si>
    <t>00000105.1</t>
  </si>
  <si>
    <t>Archeologický dozor, základní archeologický výzkum</t>
  </si>
  <si>
    <t>682910342</t>
  </si>
  <si>
    <t>13</t>
  </si>
  <si>
    <t>900600111</t>
  </si>
  <si>
    <t>Ošetření kořenového systému</t>
  </si>
  <si>
    <t>-244430028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</si>
  <si>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</si>
  <si>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</si>
  <si>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</si>
  <si>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</si>
  <si>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</si>
  <si>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</si>
  <si>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</si>
  <si>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14</t>
  </si>
  <si>
    <t>900600112</t>
  </si>
  <si>
    <t>Ochrana stromů bednění - zřízení, odstranění</t>
  </si>
  <si>
    <t>-1804348519</t>
  </si>
  <si>
    <t>900600118</t>
  </si>
  <si>
    <t>Náhradní zásobování vodou - cisterny s pitnou vodou  2 ks (opakovaně)</t>
  </si>
  <si>
    <t>237339730</t>
  </si>
  <si>
    <t xml:space="preserve">Náhradní zásobování vodou - cisterny s pitnou vodou 2 ks </t>
  </si>
  <si>
    <t>16</t>
  </si>
  <si>
    <t>900600147</t>
  </si>
  <si>
    <t>Prove. veškerých zkoušek prokazující kvalitu díla  SO340  TLAKOVÁ ZKOUŠKA A DESINFEKCE</t>
  </si>
  <si>
    <t>-2006172599</t>
  </si>
  <si>
    <t>Prove. veškerých zkoušek prokazující kvalitu díla SO340 TLAKOVÁ ZKOUŠKA A DESINFEKCE</t>
  </si>
  <si>
    <t>17</t>
  </si>
  <si>
    <t>900600203</t>
  </si>
  <si>
    <t>Provedení pasportizace objektů dotčených stavbou</t>
  </si>
  <si>
    <t>-2119884305</t>
  </si>
  <si>
    <t>"před zahájením stavby provedené soudním znalcem z oboru"</t>
  </si>
  <si>
    <t>"Předání"</t>
  </si>
  <si>
    <t>"2x....v tištěné podobě"</t>
  </si>
  <si>
    <t>"2x....v digitální podobě"</t>
  </si>
  <si>
    <t>18</t>
  </si>
  <si>
    <t>900600205</t>
  </si>
  <si>
    <t>Aktualizace návrhu definit. dopraveního značení. Zajištění včetně projednání  "stanovení místní úpravy dopravního značení".</t>
  </si>
  <si>
    <t>1341485663</t>
  </si>
  <si>
    <t>Aktualizace návrhu definit. dopraveního značení. Zajištění včetně projednání "stanovení místní úpravy dopravního značení".</t>
  </si>
  <si>
    <t>SO-340 - Stavební část - vodovodní přípojky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</si>
  <si>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</si>
  <si>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</si>
  <si>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</si>
  <si>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</si>
  <si>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</si>
  <si>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>PSV - Práce a dodávky PSV</t>
  </si>
  <si>
    <t xml:space="preserve">    771 - Podlahy z dlaždic</t>
  </si>
  <si>
    <t>Zemní práce</t>
  </si>
  <si>
    <t>113106021</t>
  </si>
  <si>
    <t>Rozebrání dlažeb při překopech komunikací pro pěší z betonových dlaždic ručně</t>
  </si>
  <si>
    <t>m2</t>
  </si>
  <si>
    <t>CS ÚRS 2021 02</t>
  </si>
  <si>
    <t>-111830722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</si>
  <si>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 betonových nebo kameninových dlaždic, desek nebo tvarovek</t>
  </si>
  <si>
    <t>Online PSC</t>
  </si>
  <si>
    <t>https://podminky.urs.cz/item/CS_URS_2021_02/113106021</t>
  </si>
  <si>
    <t>"16a"2,2*0,9</t>
  </si>
  <si>
    <t>"14"2,1*0,9</t>
  </si>
  <si>
    <t>"12"1,5*0,9</t>
  </si>
  <si>
    <t>"21"2*0,9</t>
  </si>
  <si>
    <t>"13"3,6*0,9</t>
  </si>
  <si>
    <t>"10"1,3*0,9</t>
  </si>
  <si>
    <t>Součet</t>
  </si>
  <si>
    <t>113106071</t>
  </si>
  <si>
    <t>Rozebrání dlažeb při překopech vozovek ze zámkové dlažby s ložem z kameniva ručně</t>
  </si>
  <si>
    <t>354680259</t>
  </si>
  <si>
    <t>Rozebrání dlažeb a dílců při překopech inženýrských sítí s přemístěním hmot na skládku na vzdálenost do 3 m nebo s naložením na dopravní prostředek ručně vozovek a ploch, s jakoukoliv výplní spár ze zámkové dlažby s ložem z kameniva</t>
  </si>
  <si>
    <t>https://podminky.urs.cz/item/CS_URS_2021_02/113106071</t>
  </si>
  <si>
    <t>"parkovací stání 16a; 14"(1,9+1,9)*0,9</t>
  </si>
  <si>
    <t>113107321</t>
  </si>
  <si>
    <t>Odstranění podkladu z kameniva drceného tl do 100 mm strojně pl do 50 m2</t>
  </si>
  <si>
    <t>-285251378</t>
  </si>
  <si>
    <t>Odstranění podkladů nebo krytů strojně plochy jednotlivě do 50 m2 s přemístěním hmot na skládku na vzdálenost do 3 m nebo s naložením na dopravní prostředek z kameniva hrubého drceného, o tl. vrstvy do 100 mm</t>
  </si>
  <si>
    <t>https://podminky.urs.cz/item/CS_URS_2021_02/113107321</t>
  </si>
  <si>
    <t>"lože kamenná drť 4/8 -chodník 40mm"</t>
  </si>
  <si>
    <t>"lože kamenná drť 4/8 -park.stání 40mm"</t>
  </si>
  <si>
    <t>"16a"1,9*0,9</t>
  </si>
  <si>
    <t>"14"1,9*0,9</t>
  </si>
  <si>
    <t>113107322</t>
  </si>
  <si>
    <t>Odstranění podkladu z kameniva drceného tl přes 100 do 200 mm strojně pl do 50 m2</t>
  </si>
  <si>
    <t>2022950317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</si>
  <si>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</si>
  <si>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https://podminky.urs.cz/item/CS_URS_2021_02/113107322</t>
  </si>
  <si>
    <t>"šda-park.stání 150mm"</t>
  </si>
  <si>
    <t>"ŠDA-dlážděná vozovka 200mm"</t>
  </si>
  <si>
    <t>"11"3*0,9</t>
  </si>
  <si>
    <t>"9"2,3*0,9</t>
  </si>
  <si>
    <t>"7"2,4*0,9</t>
  </si>
  <si>
    <t>"8"0,7*0,9</t>
  </si>
  <si>
    <t>"6"0,7*0,9</t>
  </si>
  <si>
    <t>"4"3,6*0,9</t>
  </si>
  <si>
    <t>"šda-vozovka 200mm"</t>
  </si>
  <si>
    <t>"21"5,5*0,9</t>
  </si>
  <si>
    <t>"19"5,5*0,9</t>
  </si>
  <si>
    <t>"17"5,1*0,9</t>
  </si>
  <si>
    <t>"15"5,19*0,9</t>
  </si>
  <si>
    <t>"13"3,4*0,9</t>
  </si>
  <si>
    <t>"10"1,2*0,9</t>
  </si>
  <si>
    <t>"16a"1*0,9</t>
  </si>
  <si>
    <t>"14"1*0,9</t>
  </si>
  <si>
    <t>"12"1*0,9</t>
  </si>
  <si>
    <t>113107323</t>
  </si>
  <si>
    <t>Odstranění podkladu z kameniva drceného tl přes 200 do 300 mm strojně pl do 50 m2</t>
  </si>
  <si>
    <t>-342707756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</si>
  <si>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</si>
  <si>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https://podminky.urs.cz/item/CS_URS_2021_02/113107323</t>
  </si>
  <si>
    <t>"šda-chodník/vjezdy 250mm"</t>
  </si>
  <si>
    <t>113107331</t>
  </si>
  <si>
    <t>Odstranění podkladu z betonu prostého tl přes 100 do 150 mm strojně pl do 50 m2</t>
  </si>
  <si>
    <t>233904768</t>
  </si>
  <si>
    <t>Odstranění podkladů nebo krytů strojně plochy jednotlivě do 50 m2 s přemístěním hmot na skládku na vzdálenost do 3 m nebo s naložením na dopravní prostředek z betonu prostého, o tl. vrstvy přes 100 do 150 mm</t>
  </si>
  <si>
    <t>https://podminky.urs.cz/item/CS_URS_2021_02/113107331</t>
  </si>
  <si>
    <t>"SC C8/10"</t>
  </si>
  <si>
    <t>113154113R</t>
  </si>
  <si>
    <t>Frézování živičného krytu tl 50 mm pruh š 0,5 m pl do 500 m2 s překážkami v trase</t>
  </si>
  <si>
    <t>-462421226</t>
  </si>
  <si>
    <t>Frézování živičného podkladu nebo krytu s naložením na dopravní prostředek plochy do 500 m2 s překážkamiv v trase pruhu šířky do 0,5 m, tloušťky vrstvy 50 mm</t>
  </si>
  <si>
    <t>"ACO 11+ vozovka"214</t>
  </si>
  <si>
    <t>113107332</t>
  </si>
  <si>
    <t>Odstranění podkladu z betonu prostého tl přes 150 do 300 mm strojně pl do 50 m2</t>
  </si>
  <si>
    <t>-358396578</t>
  </si>
  <si>
    <t>Odstranění podkladů nebo krytů strojně plochy jednotlivě do 50 m2 s přemístěním hmot na skládku na vzdálenost do 3 m nebo s naložením na dopravní prostředek z betonu prostého, o tl. vrstvy přes 150 do 300 mm</t>
  </si>
  <si>
    <t>https://podminky.urs.cz/item/CS_URS_2021_02/113107332</t>
  </si>
  <si>
    <t>"SC 8/10 - vozovka"</t>
  </si>
  <si>
    <t>"SC 8/10 - dlážděná vozovka 180mm"</t>
  </si>
  <si>
    <t>113107342</t>
  </si>
  <si>
    <t>Odstranění podkladu živičného tl přes 50 do 100 mm strojně pl do 50 m2</t>
  </si>
  <si>
    <t>1975201285</t>
  </si>
  <si>
    <t>Odstranění podkladů nebo krytů strojně plochy jednotlivě do 50 m2 s přemístěním hmot na skládku na vzdálenost do 3 m nebo s naložením na dopravní prostředek živičných, o tl. vrstvy přes 50 do 100 mm</t>
  </si>
  <si>
    <t>https://podminky.urs.cz/item/CS_URS_2021_02/113107342</t>
  </si>
  <si>
    <t>"ACP 16+ silnice"</t>
  </si>
  <si>
    <t>113202111</t>
  </si>
  <si>
    <t>Vytrhání obrub krajníků obrubníků stojatých</t>
  </si>
  <si>
    <t>m</t>
  </si>
  <si>
    <t>1608335045</t>
  </si>
  <si>
    <t>Vytrhání obrub s vybouráním lože, s přemístěním hmot na skládku na vzdálenost do 3 m nebo s naložením na dopravní prostředek z krajníků nebo obrubníků stojatých</t>
  </si>
  <si>
    <t>https://podminky.urs.cz/item/CS_URS_2021_02/113202111</t>
  </si>
  <si>
    <t>"silniční"9*0,9</t>
  </si>
  <si>
    <t>"chodníkové"11,43/0,9</t>
  </si>
  <si>
    <t>115101201</t>
  </si>
  <si>
    <t>Čerpání vody na dopravní výšku do 10 m průměrný přítok do 500 l/min</t>
  </si>
  <si>
    <t>hod</t>
  </si>
  <si>
    <t>1110401607</t>
  </si>
  <si>
    <t>Čerpání vody na dopravní výšku do 10 m s uvažovaným průměrným přítokem do 500 l/min</t>
  </si>
  <si>
    <t>https://podminky.urs.cz/item/CS_URS_2021_02/115101201</t>
  </si>
  <si>
    <t>"voda vniklá do výkopu v důsledků přívalových deštu"</t>
  </si>
  <si>
    <t>"z výpoštěného potrubí"</t>
  </si>
  <si>
    <t>25</t>
  </si>
  <si>
    <t>119001405</t>
  </si>
  <si>
    <t>Dočasné zajištění potrubí z PE DN do 200 mm</t>
  </si>
  <si>
    <t>-368857025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</si>
  <si>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</si>
  <si>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https://podminky.urs.cz/item/CS_URS_2021_02/119001405</t>
  </si>
  <si>
    <t>"plynovod"9</t>
  </si>
  <si>
    <t>119001421</t>
  </si>
  <si>
    <t>Dočasné zajištění kabelů a kabelových tratí ze 3 volně ložených kabelů</t>
  </si>
  <si>
    <t>-1420835441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</si>
  <si>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</si>
  <si>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https://podminky.urs.cz/item/CS_URS_2021_02/119001421</t>
  </si>
  <si>
    <t>62*0,9</t>
  </si>
  <si>
    <t>460490012</t>
  </si>
  <si>
    <t>Výstražná fólie pro krytí kabelů šířky 25 cm</t>
  </si>
  <si>
    <t>-609137297</t>
  </si>
  <si>
    <t>Výstražná fólie z PVC pro krytí kabelů včetně vyrovnání povrchu rýhy, rozvinutí a uložení fólie šířky do 25 cm</t>
  </si>
  <si>
    <t>https://podminky.urs.cz/item/CS_URS_2021_02/460490012</t>
  </si>
  <si>
    <t>1*62</t>
  </si>
  <si>
    <t>46051020R</t>
  </si>
  <si>
    <t>Žlaby kabelové do rýhy bez výkopových prací z prefabrikovaných betonových žlabů.</t>
  </si>
  <si>
    <t>432298335</t>
  </si>
  <si>
    <t>62</t>
  </si>
  <si>
    <t>139001101</t>
  </si>
  <si>
    <t>Příplatek za ztížení vykopávky v blízkosti podzemního vedení</t>
  </si>
  <si>
    <t>m3</t>
  </si>
  <si>
    <t>2074292175</t>
  </si>
  <si>
    <t>Příplatek k cenám hloubených vykopávek za ztížení vykopávky v blízkosti podzemního vedení nebo výbušnin pro jakoukoliv třídu horniny</t>
  </si>
  <si>
    <t>https://podminky.urs.cz/item/CS_URS_2021_02/139001101</t>
  </si>
  <si>
    <t>118,089</t>
  </si>
  <si>
    <t>132351254</t>
  </si>
  <si>
    <t>Hloubení rýh nezapažených š do 2000 mm v hornině třídy těžitelnosti II skupiny 4 objem do 500 m3 strojn, VČETNĚ svislého přemístění, započtena lepivost</t>
  </si>
  <si>
    <t>453792492</t>
  </si>
  <si>
    <t>Hloubení nezapažených rýh šířky přes 800 do 2 000 mm strojně s urovnáním dna do předepsaného profilu a spádu v hornině třídy těžitelnosti II skupiny 4 přes 100 do 500 m3, VČETNĚ svislého přemístění, započtena lepivost</t>
  </si>
  <si>
    <t>https://podminky.urs.cz/item/CS_URS_2021_02/132351254</t>
  </si>
  <si>
    <t>"4"(14,52*0,9)-(3,6*0,9*0,38)</t>
  </si>
  <si>
    <t>"6"(5,31*0,9)-(0,7*0,9*0,38)</t>
  </si>
  <si>
    <t>"7"(9,3*0,9)-(2,4*0,9*0,38)</t>
  </si>
  <si>
    <t>"8"(4,7*0,9)-(0,7*0,9*0,38)</t>
  </si>
  <si>
    <t>"9"(10,4*0,9)-(2,3*0,9*0,38)</t>
  </si>
  <si>
    <t>"10"(5,8*0,9)-(1,3*0,9*0,35)-(1,2*0,9*0,5)</t>
  </si>
  <si>
    <t>"11"(13,3*0,9)-(3*0,9*0,35)</t>
  </si>
  <si>
    <t>"12"(9,3*0,9)-(1,5*0,9*0,35)-(1*0,9*0,5)</t>
  </si>
  <si>
    <t>"13"(11,5*0,9)-(3,6*0,9*0,35)-(3,4*0,9*0,5)</t>
  </si>
  <si>
    <t>"14"(6,7*0,9)-(2,1*0,9*0,35)-(1,9*0,9*0,42)-(1*0,9*0,5)</t>
  </si>
  <si>
    <t>"15"(13,1*0,9)-(5,19*0,9*0,5)</t>
  </si>
  <si>
    <t>"16a"(11,9*0,9)-(2,2*0,9*0,35)-(1,9*0,9*0,42)-(1*0,9*0,5)</t>
  </si>
  <si>
    <t>"17"(12,8*0,9)-(5,1*0,9*0,5)</t>
  </si>
  <si>
    <t>"19"(14,8*0,9)-(5,5*0,9*0,5)</t>
  </si>
  <si>
    <t>"21"(13*0,9)-(2*0,9*0,35)-(5,5*0,9*0,5)</t>
  </si>
  <si>
    <t>141721212</t>
  </si>
  <si>
    <t>Řízený zemní protlak délky do 50 m hl do 6 m s protlačením potrubí vnějšího průměru vrtu přes 90 do 110 mm v hornině třídy těžitelnosti I a II skupiny 1 až 4</t>
  </si>
  <si>
    <t>529600653</t>
  </si>
  <si>
    <t>Řízený zemní protlak délky protlaku do 50 m v hornině třídy těžitelnosti I a II, skupiny 1 až 4 včetně protlačení trub v hloubce do 6 m vnějšího průměru vrtu přes 90 do 110 mm</t>
  </si>
  <si>
    <t>https://podminky.urs.cz/item/CS_URS_2021_02/141721212</t>
  </si>
  <si>
    <t>3+3+2,5+3+2</t>
  </si>
  <si>
    <t>19</t>
  </si>
  <si>
    <t>M</t>
  </si>
  <si>
    <t>28613813R</t>
  </si>
  <si>
    <t>Chránička pro vodovod do D 110</t>
  </si>
  <si>
    <t>1970129562</t>
  </si>
  <si>
    <t>13,5*1,1</t>
  </si>
  <si>
    <t>10,5*1,1</t>
  </si>
  <si>
    <t>20</t>
  </si>
  <si>
    <t>151101101</t>
  </si>
  <si>
    <t>Zřízení příložného pažení a rozepření stěn rýh hl do 2 m</t>
  </si>
  <si>
    <t>-2142819910</t>
  </si>
  <si>
    <t>Zřízení pažení a rozepření stěn rýh pro podzemní vedení příložné pro jakoukoliv mezerovitost, hloubky do 2 m</t>
  </si>
  <si>
    <t>https://podminky.urs.cz/item/CS_URS_2021_02/151101101</t>
  </si>
  <si>
    <t>"4"(14,52*2)</t>
  </si>
  <si>
    <t>"6"(5,31*2)</t>
  </si>
  <si>
    <t>"7"(9,3*2)</t>
  </si>
  <si>
    <t>"8"(4,7*2)</t>
  </si>
  <si>
    <t>"9"(10,4*2)</t>
  </si>
  <si>
    <t>"10"(5,8*2)</t>
  </si>
  <si>
    <t>"11"(13,3*2)</t>
  </si>
  <si>
    <t>"12"(9,3*2)</t>
  </si>
  <si>
    <t>"13"(11,5*2)</t>
  </si>
  <si>
    <t>"14"(6,7*2)</t>
  </si>
  <si>
    <t>"15"(13,1*2)</t>
  </si>
  <si>
    <t>"16a"(11,9*2)</t>
  </si>
  <si>
    <t>"17"(12,8*2)</t>
  </si>
  <si>
    <t>"19"(14,8*2)</t>
  </si>
  <si>
    <t>"21"(13*2)</t>
  </si>
  <si>
    <t>151101111</t>
  </si>
  <si>
    <t>Odstranění příložného pažení a rozepření stěn rýh hl do 2 m</t>
  </si>
  <si>
    <t>-1429263646</t>
  </si>
  <si>
    <t>Odstranění pažení a rozepření stěn rýh pro podzemní vedení s uložením materiálu na vzdálenost do 3 m od kraje výkopu příložné, hloubky do 2 m</t>
  </si>
  <si>
    <t>https://podminky.urs.cz/item/CS_URS_2021_02/151101111</t>
  </si>
  <si>
    <t>312,86</t>
  </si>
  <si>
    <t>22</t>
  </si>
  <si>
    <t>162751137</t>
  </si>
  <si>
    <t>Vodorovné přemístění přes 9 000 do 10000 m výkopku/sypaniny z horniny třídy těžitelnosti II skupiny 4 a 5</t>
  </si>
  <si>
    <t>536649566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</si>
  <si>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</si>
  <si>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https://podminky.urs.cz/item/CS_URS_2021_02/162751137</t>
  </si>
  <si>
    <t>3,14*0,055*0,055*13,5</t>
  </si>
  <si>
    <t>23</t>
  </si>
  <si>
    <t>171251201</t>
  </si>
  <si>
    <t>Uložení sypaniny na skládky nebo meziskládky</t>
  </si>
  <si>
    <t>-501770496</t>
  </si>
  <si>
    <t>Uložení sypaniny na skládky nebo meziskládky bez hutnění s upravením uložené sypaniny do předepsaného tvaru</t>
  </si>
  <si>
    <t>https://podminky.urs.cz/item/CS_URS_2021_02/171251201</t>
  </si>
  <si>
    <t>118,217</t>
  </si>
  <si>
    <t>24</t>
  </si>
  <si>
    <t>202010103</t>
  </si>
  <si>
    <t>Poplatek za skládku  "navážky"</t>
  </si>
  <si>
    <t>2103343058</t>
  </si>
  <si>
    <t>Poplatek za skládku "navážky"</t>
  </si>
  <si>
    <t>174151101</t>
  </si>
  <si>
    <t>Zásyp jam, šachet rýh nebo kolem objektů sypaninou se zhutněním</t>
  </si>
  <si>
    <t>1003191016</t>
  </si>
  <si>
    <t>Zásyp sypaninou z jakékoliv horniny strojně s uložením výkopku ve vrstvách se zhutněním jam, šachet, rýh nebo kolem objektů v těchto vykopávkách</t>
  </si>
  <si>
    <t>https://podminky.urs.cz/item/CS_URS_2021_02/174151101</t>
  </si>
  <si>
    <t>118,089-(113,4*0,35)</t>
  </si>
  <si>
    <t>26</t>
  </si>
  <si>
    <t>583 p.c.021.1</t>
  </si>
  <si>
    <t>Náhradní zásypový materiál -  hutnitelný dodávka, naložení , vodorovné přemístění a složení v místě stavby ( zrno do 50 mm)</t>
  </si>
  <si>
    <t>t</t>
  </si>
  <si>
    <t>-593783894</t>
  </si>
  <si>
    <t>78,399*1,1*1,05*1,8</t>
  </si>
  <si>
    <t>27</t>
  </si>
  <si>
    <t>175111101</t>
  </si>
  <si>
    <t>Obsypání potrubí ručně sypaninou bez prohození, uloženou do 3 m</t>
  </si>
  <si>
    <t>1288471266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</si>
  <si>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</si>
  <si>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https://podminky.urs.cz/item/CS_URS_2021_02/175111101</t>
  </si>
  <si>
    <t>"viz příloha D.2."114,3*0,35</t>
  </si>
  <si>
    <t>"obsyp hydrant"0,5*2*2</t>
  </si>
  <si>
    <t>28</t>
  </si>
  <si>
    <t>583 p.c.011.1</t>
  </si>
  <si>
    <t>Náhradní zásypový materiál -  hutnitelný dodávka, naložení , vodorovné přemístění a složení v místě stavby ( kulaté zrno do 5 mm )</t>
  </si>
  <si>
    <t>-44260633</t>
  </si>
  <si>
    <t>42,005*1,1*1,05*1,8</t>
  </si>
  <si>
    <t>29</t>
  </si>
  <si>
    <t>167151111</t>
  </si>
  <si>
    <t>Nakládání výkopku z hornin třídy těžitelnosti I skupiny 1 až 3 přes 100 m3</t>
  </si>
  <si>
    <t>206494219</t>
  </si>
  <si>
    <t>Nakládání, skládání a překládání neulehlého výkopku nebo sypaniny strojně nakládání, množství přes 100 m3, z hornin třídy těžitelnosti I, skupiny 1 až 3</t>
  </si>
  <si>
    <t>https://podminky.urs.cz/item/CS_URS_2021_02/167151111</t>
  </si>
  <si>
    <t>78,399*1,1*1,05</t>
  </si>
  <si>
    <t>42,005*1,1*1,05</t>
  </si>
  <si>
    <t>30</t>
  </si>
  <si>
    <t>162251102</t>
  </si>
  <si>
    <t>Vodorovné přemístění přes 20 do 50 m výkopku/sypaniny z horniny třídy těžitelnosti I skupiny 1 až 3</t>
  </si>
  <si>
    <t>798905697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</si>
  <si>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</si>
  <si>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https://podminky.urs.cz/item/CS_URS_2021_02/162251102</t>
  </si>
  <si>
    <t>139,067</t>
  </si>
  <si>
    <t>Svislé a kompletní konstrukce</t>
  </si>
  <si>
    <t>31</t>
  </si>
  <si>
    <t>358315114</t>
  </si>
  <si>
    <t>Bourání stoky kompletní nebo vybourání otvorů z prostého betonu plochy do 4 m2</t>
  </si>
  <si>
    <t>1515113885</t>
  </si>
  <si>
    <t>Bourání stoky kompletní nebo vybourání otvorů průřezové plochy do 4 m2 ve stokách ze zdiva z prostého betonu</t>
  </si>
  <si>
    <t>https://podminky.urs.cz/item/CS_URS_2021_02/358315114</t>
  </si>
  <si>
    <t>"zbytkový beton ve výkopu"</t>
  </si>
  <si>
    <t>"u přípojky"</t>
  </si>
  <si>
    <t>0,21*15</t>
  </si>
  <si>
    <t>32</t>
  </si>
  <si>
    <t>965081213</t>
  </si>
  <si>
    <t>Bourání podlah z dlaždic keramických nebo xylolitových tl do 10 mm plochy přes 1 m2</t>
  </si>
  <si>
    <t>2060844862</t>
  </si>
  <si>
    <t>Bourání podlah z dlaždic bez podkladního lože nebo mazaniny, s jakoukoliv výplní spár keramických nebo xylolitových tl. do 10 mm, plochy přes 1 m2</t>
  </si>
  <si>
    <t>https://podminky.urs.cz/item/CS_URS_2021_02/965081213</t>
  </si>
  <si>
    <t>33</t>
  </si>
  <si>
    <t>977151119R</t>
  </si>
  <si>
    <t>Jádrové vrty diamantovými korunkami do D 110 mm do stavebních materiálů, VČETNĚ osazení chráničky</t>
  </si>
  <si>
    <t>-710983941</t>
  </si>
  <si>
    <t>Jádrové vrty diamantovými korunkami do stavebních materiálů (železobetonu, betonu, cihel, obkladů, dlažeb, kamene) průměru přes 100 do 110 mm, VČETNĚ osazení chráničky</t>
  </si>
  <si>
    <t>15*0,7</t>
  </si>
  <si>
    <t>34</t>
  </si>
  <si>
    <t>997013211</t>
  </si>
  <si>
    <t>Vnitrostaveništní doprava suti a vybouraných hmot pro budovy v do 6 m ručně</t>
  </si>
  <si>
    <t>-1311700358</t>
  </si>
  <si>
    <t>Vnitrostaveništní doprava suti a vybouraných hmot vodorovně do 50 m svisle ručně pro budovy a haly výšky do 6 m</t>
  </si>
  <si>
    <t>https://podminky.urs.cz/item/CS_URS_2021_02/997013211</t>
  </si>
  <si>
    <t>3,15*2,2</t>
  </si>
  <si>
    <t>13*0,035</t>
  </si>
  <si>
    <t>10,5*0,038</t>
  </si>
  <si>
    <t>35</t>
  </si>
  <si>
    <t>997013501</t>
  </si>
  <si>
    <t>Odvoz suti a vybouraných hmot na skládku nebo meziskládku do 1 km se složením</t>
  </si>
  <si>
    <t>521046287</t>
  </si>
  <si>
    <t>Odvoz suti a vybouraných hmot na skládku nebo meziskládku se složením, na vzdálenost do 1 km</t>
  </si>
  <si>
    <t>https://podminky.urs.cz/item/CS_URS_2021_02/997013501</t>
  </si>
  <si>
    <t>7,784</t>
  </si>
  <si>
    <t>36</t>
  </si>
  <si>
    <t>997013509</t>
  </si>
  <si>
    <t>Příplatek k odvozu suti a vybouraných hmot na skládku ZKD 1 km přes 1 km</t>
  </si>
  <si>
    <t>-190486216</t>
  </si>
  <si>
    <t>Odvoz suti a vybouraných hmot na skládku nebo meziskládku se složením, na vzdálenost Příplatek k ceně za každý další i započatý 1 km přes 1 km</t>
  </si>
  <si>
    <t>https://podminky.urs.cz/item/CS_URS_2021_02/997013509</t>
  </si>
  <si>
    <t>7,784*9</t>
  </si>
  <si>
    <t>37</t>
  </si>
  <si>
    <t>202110105</t>
  </si>
  <si>
    <t>Poplatek za skládku suti s příměsí</t>
  </si>
  <si>
    <t>1620294501</t>
  </si>
  <si>
    <t>Vodorovné konstrukce</t>
  </si>
  <si>
    <t>38</t>
  </si>
  <si>
    <t>451573111</t>
  </si>
  <si>
    <t>Lože pod potrubí otevřený výkop ze štěrkopísku</t>
  </si>
  <si>
    <t>1007475127</t>
  </si>
  <si>
    <t>Lože pod potrubí, stoky a drobné objekty v otevřeném výkopu z písku a štěrkopísku do 63 mm</t>
  </si>
  <si>
    <t>https://podminky.urs.cz/item/CS_URS_2021_02/451573111</t>
  </si>
  <si>
    <t>"viz. příloha D.2."114,3*0,1*0,9</t>
  </si>
  <si>
    <t>Komunikace pozemní</t>
  </si>
  <si>
    <t>39</t>
  </si>
  <si>
    <t>564851111</t>
  </si>
  <si>
    <t>Podklad ze štěrkodrtě ŠD tl 150 mm</t>
  </si>
  <si>
    <t>-1887121176</t>
  </si>
  <si>
    <t>Podklad ze štěrkodrti ŠD s rozprostřením a zhutněním, po zhutnění tl. 150 mm</t>
  </si>
  <si>
    <t>https://podminky.urs.cz/item/CS_URS_2021_02/564851111</t>
  </si>
  <si>
    <t>40</t>
  </si>
  <si>
    <t>564861111</t>
  </si>
  <si>
    <t>Podklad ze štěrkodrtě ŠD tl 200 mm</t>
  </si>
  <si>
    <t>763033177</t>
  </si>
  <si>
    <t>Podklad ze štěrkodrti ŠD s rozprostřením a zhutněním, po zhutnění tl. 200 mm</t>
  </si>
  <si>
    <t>https://podminky.urs.cz/item/CS_URS_2021_02/564861111</t>
  </si>
  <si>
    <t>41</t>
  </si>
  <si>
    <t>564871111</t>
  </si>
  <si>
    <t>Podklad ze štěrkodrtě ŠD tl 250 mm</t>
  </si>
  <si>
    <t>-304708534</t>
  </si>
  <si>
    <t>Podklad ze štěrkodrti ŠD s rozprostřením a zhutněním, po zhutnění tl. 250 mm</t>
  </si>
  <si>
    <t>https://podminky.urs.cz/item/CS_URS_2021_02/564871111</t>
  </si>
  <si>
    <t>42</t>
  </si>
  <si>
    <t>567122114</t>
  </si>
  <si>
    <t>Podklad ze směsi stmelené cementem SC C 8/10 (KSC I) tl 150 mm</t>
  </si>
  <si>
    <t>-610426999</t>
  </si>
  <si>
    <t>Podklad ze směsi stmelené cementem SC bez dilatačních spár, s rozprostřením a zhutněním SC C 8/10 (KSC I), po zhutnění tl. 150 mm</t>
  </si>
  <si>
    <t>https://podminky.urs.cz/item/CS_URS_2021_02/567122114</t>
  </si>
  <si>
    <t>43</t>
  </si>
  <si>
    <t>567132113</t>
  </si>
  <si>
    <t>Podklad ze směsi stmelené cementem SC C 8/10 (KSC I) tl 180 mm</t>
  </si>
  <si>
    <t>1617564239</t>
  </si>
  <si>
    <t>Podklad ze směsi stmelené cementem SC bez dilatačních spár, s rozprostřením a zhutněním SC C 8/10 (KSC I), po zhutnění tl. 180 mm</t>
  </si>
  <si>
    <t>https://podminky.urs.cz/item/CS_URS_2021_02/567132113</t>
  </si>
  <si>
    <t>44</t>
  </si>
  <si>
    <t>573111115</t>
  </si>
  <si>
    <t>Postřik živičný infiltrační s posypem z asfaltu množství 2,5 kg/m2</t>
  </si>
  <si>
    <t>-1133183138</t>
  </si>
  <si>
    <t>Postřik infiltrační PI z asfaltu silničního s posypem kamenivem, v množství 2,50 kg/m2</t>
  </si>
  <si>
    <t>https://podminky.urs.cz/item/CS_URS_2021_02/573111115</t>
  </si>
  <si>
    <t>26,001</t>
  </si>
  <si>
    <t>45</t>
  </si>
  <si>
    <t>565165101R</t>
  </si>
  <si>
    <t>Asfaltový beton vrstva podkladní ACP 16+ (obalované kamenivo střednězrnné - OKS)  s rozprostřením a zhutněním, po zhutnění tl. 80 mm</t>
  </si>
  <si>
    <t>-620578553</t>
  </si>
  <si>
    <t>Asfaltový beton vrstva podkladní ACP 16+ (obalované kamenivo střednězrnné - OKS) s rozprostřením a zhutněním, po zhutnění tl. 80 mm</t>
  </si>
  <si>
    <t>46</t>
  </si>
  <si>
    <t>573231106</t>
  </si>
  <si>
    <t>Postřik živičný spojovací ze silniční emulze v množství 0,30 kg/m2</t>
  </si>
  <si>
    <t>1441808555</t>
  </si>
  <si>
    <t>Postřik spojovací PS bez posypu kamenivem ze silniční emulze, v množství 0,30 kg/m2</t>
  </si>
  <si>
    <t>https://podminky.urs.cz/item/CS_URS_2021_02/573231106</t>
  </si>
  <si>
    <t>214</t>
  </si>
  <si>
    <t>47</t>
  </si>
  <si>
    <t>577134121R</t>
  </si>
  <si>
    <t>Asfaltový beton vrstva obrusná ACO 11+ s rozprostřením a se zhutněním, po zhutnění tl. 40 mm</t>
  </si>
  <si>
    <t>-555017172</t>
  </si>
  <si>
    <t>48</t>
  </si>
  <si>
    <t>599141111V</t>
  </si>
  <si>
    <t>Vyplnění spár mezi silničními dílci živičnou zálivkou</t>
  </si>
  <si>
    <t>-1201279090</t>
  </si>
  <si>
    <t>Vyplnění spár mezi silničními dílci jakékoliv tloušťky živičnou zálivkou</t>
  </si>
  <si>
    <t>https://podminky.urs.cz/item/CS_URS_2021_02/599141111V</t>
  </si>
  <si>
    <t>5,5+7+4</t>
  </si>
  <si>
    <t>49</t>
  </si>
  <si>
    <t>596211111</t>
  </si>
  <si>
    <t>Kladení zámkové dlažby komunikací pro pěší tl 60 mm skupiny A pl přes 50 do 100 m2</t>
  </si>
  <si>
    <t>-1489264289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</si>
  <si>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50 do 100 m2</t>
  </si>
  <si>
    <t>https://podminky.urs.cz/item/CS_URS_2021_02/596211111</t>
  </si>
  <si>
    <t>"lože kamenná drť 4/8 40mm"</t>
  </si>
  <si>
    <t>50</t>
  </si>
  <si>
    <t>59245018</t>
  </si>
  <si>
    <t>dlažba tvar obdélník betonová 200x100x60mm přírodní</t>
  </si>
  <si>
    <t>-410869825</t>
  </si>
  <si>
    <t>https://podminky.urs.cz/item/CS_URS_2021_02/59245018</t>
  </si>
  <si>
    <t>11,43*1,03</t>
  </si>
  <si>
    <t>51</t>
  </si>
  <si>
    <t>596212210</t>
  </si>
  <si>
    <t>Kladení zámkové dlažby pozemních komunikací tl 80 mm skupiny A pl do 50 m2</t>
  </si>
  <si>
    <t>1512864766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</si>
  <si>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</si>
  <si>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https://podminky.urs.cz/item/CS_URS_2021_02/596212210</t>
  </si>
  <si>
    <t>"lože kamenná drť 4/8"</t>
  </si>
  <si>
    <t>52</t>
  </si>
  <si>
    <t>59245020</t>
  </si>
  <si>
    <t>dlažba tvar obdélník betonová 200x100x80mm přírodní</t>
  </si>
  <si>
    <t>-1014739624</t>
  </si>
  <si>
    <t>https://podminky.urs.cz/item/CS_URS_2021_02/59245020</t>
  </si>
  <si>
    <t>3,42*1,03</t>
  </si>
  <si>
    <t>Trubní vedení</t>
  </si>
  <si>
    <t>53</t>
  </si>
  <si>
    <t>891359111</t>
  </si>
  <si>
    <t>Montáž navrtávacích pasů na potrubí z jakýchkoli trub DN 200</t>
  </si>
  <si>
    <t>kus</t>
  </si>
  <si>
    <t>579773118</t>
  </si>
  <si>
    <t>Montáž vodovodních armatur na potrubí navrtávacích pasů s ventilem Jt 1 MPa, na potrubí z trub litinových, ocelových nebo plastických hmot DN 200</t>
  </si>
  <si>
    <t>https://podminky.urs.cz/item/CS_URS_2021_02/891359111</t>
  </si>
  <si>
    <t>54</t>
  </si>
  <si>
    <t>R016</t>
  </si>
  <si>
    <t>Navrtávací pas se šoupátkem a zemní soupravou pro litinové potrubí DN200 s koncovkou PE100 DN32x3,0mm</t>
  </si>
  <si>
    <t>1310325256</t>
  </si>
  <si>
    <t>15*1,015</t>
  </si>
  <si>
    <t>55</t>
  </si>
  <si>
    <t>42273R01</t>
  </si>
  <si>
    <t>Dodávka  zemní soupravy  teleskopické  Rd 1,2 - 1,8 m</t>
  </si>
  <si>
    <t>695298493</t>
  </si>
  <si>
    <t xml:space="preserve">Zemní souprava teleskopická Rd 1,2 - 1,8 </t>
  </si>
  <si>
    <t>56</t>
  </si>
  <si>
    <t>871161941</t>
  </si>
  <si>
    <t>Výměna potrubí z PE100 SDR 11 otevřený výkop svařovaných na tupo D 32 x 3,0 mm</t>
  </si>
  <si>
    <t>-1919721535</t>
  </si>
  <si>
    <t>Výměna vodovodního potrubí z plastů v otevřeném výkopu z polyetylenu PE 100 svařovaných na tupo SDR 11/PN16 D 32 x 3,0 mm</t>
  </si>
  <si>
    <t>https://podminky.urs.cz/item/CS_URS_2021_02/871161941</t>
  </si>
  <si>
    <t>114,3</t>
  </si>
  <si>
    <t>57</t>
  </si>
  <si>
    <t>28613110</t>
  </si>
  <si>
    <t>trubka vodovodní PE100 PN 16 SDR11 32x3,0mm</t>
  </si>
  <si>
    <t>1253017774</t>
  </si>
  <si>
    <t>https://podminky.urs.cz/item/CS_URS_2021_02/28613110</t>
  </si>
  <si>
    <t>114,3*1,015</t>
  </si>
  <si>
    <t>58</t>
  </si>
  <si>
    <t>877161101</t>
  </si>
  <si>
    <t>Montáž elektrospojek na vodovodním potrubí z PE trub d 32</t>
  </si>
  <si>
    <t>-851983307</t>
  </si>
  <si>
    <t>Montáž tvarovek na vodovodním plastovém potrubí z polyetylenu PE 100 elektrotvarovek SDR 11/PN16 spojek, oblouků nebo redukcí d 32</t>
  </si>
  <si>
    <t>https://podminky.urs.cz/item/CS_URS_2021_02/877161101</t>
  </si>
  <si>
    <t>7+1+10</t>
  </si>
  <si>
    <t>59</t>
  </si>
  <si>
    <t>R02</t>
  </si>
  <si>
    <t>oblouk 30° SDR11 PE 100 PN16 D 32mm</t>
  </si>
  <si>
    <t>-284767714</t>
  </si>
  <si>
    <t>7*1,015</t>
  </si>
  <si>
    <t>60</t>
  </si>
  <si>
    <t>28614194</t>
  </si>
  <si>
    <t>oblouk 45° SDR11 PE 100 PN16 D 32mm</t>
  </si>
  <si>
    <t>1889460285</t>
  </si>
  <si>
    <t>https://podminky.urs.cz/item/CS_URS_2021_02/28614194</t>
  </si>
  <si>
    <t>1*1,015</t>
  </si>
  <si>
    <t>61</t>
  </si>
  <si>
    <t>28614199</t>
  </si>
  <si>
    <t>koleno 90° SDR11 PE 100 PN16 D 32mm</t>
  </si>
  <si>
    <t>-1773971914</t>
  </si>
  <si>
    <t>https://podminky.urs.cz/item/CS_URS_2021_02/28614199</t>
  </si>
  <si>
    <t>"domovní napojení"(3+1+2+2+2)*1,015</t>
  </si>
  <si>
    <t>871241211</t>
  </si>
  <si>
    <t>Montáž potrubí z PE100 SDR 11 otevřený výkop svařovaných elektrotvarovkou D 90 x 8,2 mm</t>
  </si>
  <si>
    <t>-745656207</t>
  </si>
  <si>
    <t>Montáž vodovodního potrubí z plastů v otevřeném výkopu z polyetylenu PE 100 svařovaných elektrotvarovkou SDR 11/PN16 D 90 x 8,2 mm</t>
  </si>
  <si>
    <t>https://podminky.urs.cz/item/CS_URS_2021_02/871241211</t>
  </si>
  <si>
    <t>63</t>
  </si>
  <si>
    <t>28613825</t>
  </si>
  <si>
    <t>trubka vodovodní HDPE (IPE) tyče 6,12m 90x8,2mm</t>
  </si>
  <si>
    <t>-479087638</t>
  </si>
  <si>
    <t>https://podminky.urs.cz/item/CS_URS_2021_02/28613825</t>
  </si>
  <si>
    <t>116,015*1,015 'Přepočtené koeficientem množství</t>
  </si>
  <si>
    <t>64</t>
  </si>
  <si>
    <t>877241101</t>
  </si>
  <si>
    <t>Montáž elektrospojek na vodovodním potrubí z PE trub d 90</t>
  </si>
  <si>
    <t>-1481659640</t>
  </si>
  <si>
    <t>Montáž tvarovek na vodovodním plastovém potrubí z polyetylenu PE 100 elektrotvarovek SDR 11/PN16 spojek, oblouků nebo redukcí d 90</t>
  </si>
  <si>
    <t>https://podminky.urs.cz/item/CS_URS_2021_02/877241101</t>
  </si>
  <si>
    <t>7+1</t>
  </si>
  <si>
    <t>65</t>
  </si>
  <si>
    <t>R03</t>
  </si>
  <si>
    <t>oblouk 30° SDR11 PE 100 RC PN16 D 90mm</t>
  </si>
  <si>
    <t>1746017807</t>
  </si>
  <si>
    <t>66</t>
  </si>
  <si>
    <t>28614897</t>
  </si>
  <si>
    <t>oblouk 45° SDR11 PE 100 RC PN16 D 90mm</t>
  </si>
  <si>
    <t>-1548690931</t>
  </si>
  <si>
    <t>https://podminky.urs.cz/item/CS_URS_2021_02/28614897</t>
  </si>
  <si>
    <t>67</t>
  </si>
  <si>
    <t>857352122</t>
  </si>
  <si>
    <t>Montáž litinových tvarovek jednoosých přírubových otevřený výkop DN 200</t>
  </si>
  <si>
    <t>717316598</t>
  </si>
  <si>
    <t>Montáž litinových tvarovek na potrubí litinovém tlakovém jednoosých na potrubí z trub přírubových v otevřeném výkopu, kanálu nebo v šachtě DN 200</t>
  </si>
  <si>
    <t>https://podminky.urs.cz/item/CS_URS_2021_02/857352122</t>
  </si>
  <si>
    <t>68</t>
  </si>
  <si>
    <t>55259734</t>
  </si>
  <si>
    <t>tvarovka vodovodní hrdlová s přírubou E (EU) - základní povrchová úprava kroužek těsnící DN 200 dl 140mm</t>
  </si>
  <si>
    <t>-428510159</t>
  </si>
  <si>
    <t>https://podminky.urs.cz/item/CS_URS_2021_02/55259734</t>
  </si>
  <si>
    <t>2*1,01</t>
  </si>
  <si>
    <t>69</t>
  </si>
  <si>
    <t>857354122</t>
  </si>
  <si>
    <t>Montáž litinových tvarovek odbočných přírubových otevřený výkop DN 200</t>
  </si>
  <si>
    <t>-2031290309</t>
  </si>
  <si>
    <t>Montáž litinových tvarovek na potrubí litinovém tlakovém odbočných na potrubí z trub přírubových v otevřeném výkopu, kanálu nebo v šachtě DN 200</t>
  </si>
  <si>
    <t>https://podminky.urs.cz/item/CS_URS_2021_02/857354122</t>
  </si>
  <si>
    <t>70</t>
  </si>
  <si>
    <t>55253532</t>
  </si>
  <si>
    <t>tvarovka přírubová litinová s přírubovou odbočkou,práškový epoxid tl 250µm T-kus DN 200/80</t>
  </si>
  <si>
    <t>1411709119</t>
  </si>
  <si>
    <t>https://podminky.urs.cz/item/CS_URS_2021_02/55253532</t>
  </si>
  <si>
    <t>1,01</t>
  </si>
  <si>
    <t>71</t>
  </si>
  <si>
    <t>891241112</t>
  </si>
  <si>
    <t>Montáž vodovodních šoupátek otevřený výkop DN 80</t>
  </si>
  <si>
    <t>762311237</t>
  </si>
  <si>
    <t>Montáž vodovodních armatur na potrubí šoupátek nebo klapek uzavíracích v otevřeném výkopu nebo v šachtách s osazením zemní soupravy (bez poklopů) DN 80</t>
  </si>
  <si>
    <t>https://podminky.urs.cz/item/CS_URS_2021_02/891241112</t>
  </si>
  <si>
    <t>72</t>
  </si>
  <si>
    <t>42273R05</t>
  </si>
  <si>
    <t>Dodávka  šoupátka DN 80</t>
  </si>
  <si>
    <t>-989341573</t>
  </si>
  <si>
    <t>1*1,01</t>
  </si>
  <si>
    <t>73</t>
  </si>
  <si>
    <t>42273R01.1</t>
  </si>
  <si>
    <t>Dodávka  zemní soupravy šoupátkové teleskopické  Rd 1,2 - 1,8 m</t>
  </si>
  <si>
    <t>-1042525593</t>
  </si>
  <si>
    <t>Zemní souprava teleskopická Rd 1,2 - 1,8 pro šoupátko DN 80</t>
  </si>
  <si>
    <t>74</t>
  </si>
  <si>
    <t>852242122</t>
  </si>
  <si>
    <t>Montáž potrubí z trub litinových tlakových přírubových délky do 1 m otevřený výkop DN 80</t>
  </si>
  <si>
    <t>1208106342</t>
  </si>
  <si>
    <t>Montáž potrubí z trub litinových tlakových přírubových abnormálních délek, jednotlivě do 1 m v otevřeném výkopu, kanálu nebo v šachtě DN 80</t>
  </si>
  <si>
    <t>https://podminky.urs.cz/item/CS_URS_2021_02/852242122</t>
  </si>
  <si>
    <t>75</t>
  </si>
  <si>
    <t>55253236</t>
  </si>
  <si>
    <t>trouba přírubová litinová vodovodní  PN10/16 DN 80 dl 250mm</t>
  </si>
  <si>
    <t>-1241771655</t>
  </si>
  <si>
    <t>https://podminky.urs.cz/item/CS_URS_2021_02/55253236</t>
  </si>
  <si>
    <t>76</t>
  </si>
  <si>
    <t>857242122</t>
  </si>
  <si>
    <t>Montáž litinových tvarovek jednoosých přírubových otevřený výkop DN 80</t>
  </si>
  <si>
    <t>971462423</t>
  </si>
  <si>
    <t>Montáž litinových tvarovek na potrubí litinovém tlakovém jednoosých na potrubí z trub přírubových v otevřeném výkopu, kanálu nebo v šachtě DN 80</t>
  </si>
  <si>
    <t>https://podminky.urs.cz/item/CS_URS_2021_02/857242122</t>
  </si>
  <si>
    <t>77</t>
  </si>
  <si>
    <t>55254047</t>
  </si>
  <si>
    <t>koleno 90° s patkou přírubové litinové vodovodní N-kus PN10/40 DN 80</t>
  </si>
  <si>
    <t>1268374562</t>
  </si>
  <si>
    <t>https://podminky.urs.cz/item/CS_URS_2021_02/55254047</t>
  </si>
  <si>
    <t>78</t>
  </si>
  <si>
    <t>891247111</t>
  </si>
  <si>
    <t>Montáž hydrantů podzemních DN 80</t>
  </si>
  <si>
    <t>-1539149551</t>
  </si>
  <si>
    <t>Montáž vodovodních armatur na potrubí hydrantů podzemních (bez osazení poklopů) DN 80</t>
  </si>
  <si>
    <t>https://podminky.urs.cz/item/CS_URS_2021_02/891247111</t>
  </si>
  <si>
    <t>79</t>
  </si>
  <si>
    <t>42273559V</t>
  </si>
  <si>
    <t>Podzemní hydrant s dvojitým uzávěrem DN 80</t>
  </si>
  <si>
    <t>1270875779</t>
  </si>
  <si>
    <t>80</t>
  </si>
  <si>
    <t>89552118vl</t>
  </si>
  <si>
    <t>D+M šrouby nerezové s mosaznými matkami</t>
  </si>
  <si>
    <t>-1725540177</t>
  </si>
  <si>
    <t>81</t>
  </si>
  <si>
    <t>899401112</t>
  </si>
  <si>
    <t>Osazení poklopů litinových šoupátkových</t>
  </si>
  <si>
    <t>1848698183</t>
  </si>
  <si>
    <t>https://podminky.urs.cz/item/CS_URS_2021_02/899401112</t>
  </si>
  <si>
    <t>15+1</t>
  </si>
  <si>
    <t>82</t>
  </si>
  <si>
    <t>422914050R</t>
  </si>
  <si>
    <t>poklop litinový - šoupátkový samonivelační, protihlukový, včetně nosné desky</t>
  </si>
  <si>
    <t>-1373237037</t>
  </si>
  <si>
    <t>83</t>
  </si>
  <si>
    <t>899401113</t>
  </si>
  <si>
    <t>Osazení poklopů litinových hydrantových</t>
  </si>
  <si>
    <t>592982227</t>
  </si>
  <si>
    <t>https://podminky.urs.cz/item/CS_URS_2021_02/899401113</t>
  </si>
  <si>
    <t>84</t>
  </si>
  <si>
    <t>42203R</t>
  </si>
  <si>
    <t>Dodávka poklopu  hydrantového samonivelačního + podkladní deska</t>
  </si>
  <si>
    <t>1942429145</t>
  </si>
  <si>
    <t>Dodávka poklopu  hydrantového  samonivelačního + podkladní deska</t>
  </si>
  <si>
    <t>85</t>
  </si>
  <si>
    <t>899712111</t>
  </si>
  <si>
    <t>Orientační tabulky na zdivu</t>
  </si>
  <si>
    <t>670050235</t>
  </si>
  <si>
    <t>Orientační tabulky na vodovodních a kanalizačních řadech na zdivu</t>
  </si>
  <si>
    <t>https://podminky.urs.cz/item/CS_URS_2021_02/899712111</t>
  </si>
  <si>
    <t>"přípojky"15</t>
  </si>
  <si>
    <t>"hydrant"1</t>
  </si>
  <si>
    <t>"šoupě hydrantu"1</t>
  </si>
  <si>
    <t>86</t>
  </si>
  <si>
    <t>899722113</t>
  </si>
  <si>
    <t>Krytí potrubí z plastů výstražnou fólií z PVC 34cm</t>
  </si>
  <si>
    <t>-1402457775</t>
  </si>
  <si>
    <t>Krytí potrubí z plastů výstražnou fólií z PVC šířky 34 cm</t>
  </si>
  <si>
    <t>https://podminky.urs.cz/item/CS_URS_2021_02/899722113</t>
  </si>
  <si>
    <t>87</t>
  </si>
  <si>
    <t>R015</t>
  </si>
  <si>
    <t>Montáž signalizačního vodiče CYY 4mm2 včetně dodávky vodiče</t>
  </si>
  <si>
    <t>12108510</t>
  </si>
  <si>
    <t>Montáž signalizačního vodiče CYY 6 mm2 včetně dodávky vodiče</t>
  </si>
  <si>
    <t>2*17</t>
  </si>
  <si>
    <t>88</t>
  </si>
  <si>
    <t>911202101</t>
  </si>
  <si>
    <t>Demontáž vodovodní přípojky, naložení, vodorovné přemístění, složení, poplatek</t>
  </si>
  <si>
    <t>1137610802</t>
  </si>
  <si>
    <t>89</t>
  </si>
  <si>
    <t>911202102</t>
  </si>
  <si>
    <t>Vyřez na hlavním řadů, demontáž potrubí, naložení, vodorovné přemístění, složení, poplatek,  VČETNĚ všech souvisejích úkonů</t>
  </si>
  <si>
    <t>-976158318</t>
  </si>
  <si>
    <t>Vyřez na hlavním řadů, demontáž potrubí, naložení, vodorovné přemístění, složení, poplatek, VČETNĚ všech souvisejích úkonů</t>
  </si>
  <si>
    <t>"v místě nového hydrantu"</t>
  </si>
  <si>
    <t>90</t>
  </si>
  <si>
    <t>919794441</t>
  </si>
  <si>
    <t>Úprava ploch kolem hydrantů, šoupat, poklopů a mříží nebo sloupů v živičných krytech pl do 2 m2</t>
  </si>
  <si>
    <t>237253730</t>
  </si>
  <si>
    <t>Úprava ploch kolem hydrantů, šoupat, kanalizačních poklopů a mříží, sloupů apod. v živičných krytech jakékoliv tloušťky, jednotlivě v půdorysné ploše do 2 m2</t>
  </si>
  <si>
    <t>https://podminky.urs.cz/item/CS_URS_2021_02/919794441</t>
  </si>
  <si>
    <t>"šoupě"15+1</t>
  </si>
  <si>
    <t>91</t>
  </si>
  <si>
    <t>916131213</t>
  </si>
  <si>
    <t>Osazení silničního obrubníku betonového stojatého s boční opěrou do lože z betonu prostého</t>
  </si>
  <si>
    <t>-1647545307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</si>
  <si>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</si>
  <si>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https://podminky.urs.cz/item/CS_URS_2021_02/916131213</t>
  </si>
  <si>
    <t>8,1</t>
  </si>
  <si>
    <t>92</t>
  </si>
  <si>
    <t>59217031</t>
  </si>
  <si>
    <t>obrubník betonový silniční 1000x150x250mm</t>
  </si>
  <si>
    <t>-220954143</t>
  </si>
  <si>
    <t>https://podminky.urs.cz/item/CS_URS_2021_02/59217031</t>
  </si>
  <si>
    <t>8,1*1,01</t>
  </si>
  <si>
    <t>93</t>
  </si>
  <si>
    <t>916231213</t>
  </si>
  <si>
    <t>Osazení chodníkového obrubníku betonového stojatého s boční opěrou do lože z betonu prostého</t>
  </si>
  <si>
    <t>-2017670738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</si>
  <si>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</si>
  <si>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https://podminky.urs.cz/item/CS_URS_2021_02/916231213</t>
  </si>
  <si>
    <t>12,7</t>
  </si>
  <si>
    <t>94</t>
  </si>
  <si>
    <t>59217017.1</t>
  </si>
  <si>
    <t>obrubník betonový chodníkový 1000x100x250mm</t>
  </si>
  <si>
    <t>1586700565</t>
  </si>
  <si>
    <t>https://podminky.urs.cz/item/CS_URS_2021_02/59217017.1</t>
  </si>
  <si>
    <t>12,7*1,01</t>
  </si>
  <si>
    <t>95</t>
  </si>
  <si>
    <t>938909311R</t>
  </si>
  <si>
    <t>Čištění vozovek metením strojně podkladu nebo krytu betonového nebo živičného, vodorovné přemístění, poplatek</t>
  </si>
  <si>
    <t>-1542593360</t>
  </si>
  <si>
    <t>Čištění vozovek metením bláta, prachu nebo hlinitého nánosu s odklizením na hromady na vzdálenost do 20 m nebo naložením na dopravní prostředek strojně povrchu podkladu nebo krytu betonového nebo živičného, vodorovné přemístění, poplatek</t>
  </si>
  <si>
    <t>"čištění vozovky po odfrézování"214</t>
  </si>
  <si>
    <t>96</t>
  </si>
  <si>
    <t>R05</t>
  </si>
  <si>
    <t>D+M zatěsnění, zapravení prostupů domovních přípojek</t>
  </si>
  <si>
    <t>618631333</t>
  </si>
  <si>
    <t>97</t>
  </si>
  <si>
    <t>919735111</t>
  </si>
  <si>
    <t>Řezání stávajícího živičného krytu hl do 50 mm</t>
  </si>
  <si>
    <t>1651203008</t>
  </si>
  <si>
    <t>Řezání stávajícího živičného krytu nebo podkladu hloubky do 50 mm</t>
  </si>
  <si>
    <t>https://podminky.urs.cz/item/CS_URS_2021_02/919735111</t>
  </si>
  <si>
    <t>"řezání pře frézování"</t>
  </si>
  <si>
    <t>"prořez před živičnou zálivkou"</t>
  </si>
  <si>
    <t>98</t>
  </si>
  <si>
    <t>919735112</t>
  </si>
  <si>
    <t>Řezání stávajícího živičného krytu hl přes 50 do 100 mm</t>
  </si>
  <si>
    <t>1253006986</t>
  </si>
  <si>
    <t>Řezání stávajícího živičného krytu nebo podkladu hloubky přes 50 do 100 mm</t>
  </si>
  <si>
    <t>https://podminky.urs.cz/item/CS_URS_2021_02/919735112</t>
  </si>
  <si>
    <t>"21"5,5*2</t>
  </si>
  <si>
    <t>"19"5,5*2</t>
  </si>
  <si>
    <t>"17"5,1*2</t>
  </si>
  <si>
    <t>"15"5,19*2</t>
  </si>
  <si>
    <t>"13"3,4*2</t>
  </si>
  <si>
    <t>"10"1,2*2</t>
  </si>
  <si>
    <t>"16a"1*2</t>
  </si>
  <si>
    <t>"14"1*2</t>
  </si>
  <si>
    <t>"12"1*2</t>
  </si>
  <si>
    <t>99</t>
  </si>
  <si>
    <t>919731121</t>
  </si>
  <si>
    <t>Zarovnání styčné plochy podkladu nebo krytu živičného tl do 50 mm</t>
  </si>
  <si>
    <t>-14229794</t>
  </si>
  <si>
    <t>Zarovnání styčné plochy podkladu nebo krytu podél vybourané části komunikace nebo zpevněné plochy živičné tl. do 50 mm</t>
  </si>
  <si>
    <t>https://podminky.urs.cz/item/CS_URS_2021_02/919731121</t>
  </si>
  <si>
    <t>100</t>
  </si>
  <si>
    <t>997221561</t>
  </si>
  <si>
    <t>Vodorovná doprava suti z kusových materiálů do 1 km</t>
  </si>
  <si>
    <t>341825747</t>
  </si>
  <si>
    <t>Vodorovná doprava suti bez naložení, ale se složením a s hrubým urovnáním z kusových materiálů, na vzdálenost do 1 km</t>
  </si>
  <si>
    <t>https://podminky.urs.cz/item/CS_URS_2021_02/997221561</t>
  </si>
  <si>
    <t>82,424</t>
  </si>
  <si>
    <t>101</t>
  </si>
  <si>
    <t>997221569</t>
  </si>
  <si>
    <t>Příplatek ZKD 1 km u vodorovné dopravy suti z kusových materiálů</t>
  </si>
  <si>
    <t>494377749</t>
  </si>
  <si>
    <t>Vodorovná doprava suti bez naložení, ale se složením a s hrubým urovnáním Příplatek k ceně za každý další i započatý 1 km přes 1 km</t>
  </si>
  <si>
    <t>https://podminky.urs.cz/item/CS_URS_2021_02/997221569</t>
  </si>
  <si>
    <t>82,424*9</t>
  </si>
  <si>
    <t>102</t>
  </si>
  <si>
    <t>202110104</t>
  </si>
  <si>
    <t>Poplatek za skládku živice</t>
  </si>
  <si>
    <t>-982327409</t>
  </si>
  <si>
    <t>Poplatek za skládku asfaltu</t>
  </si>
  <si>
    <t>5,72+24,610</t>
  </si>
  <si>
    <t>103</t>
  </si>
  <si>
    <t>172530327</t>
  </si>
  <si>
    <t>82,424-30,33</t>
  </si>
  <si>
    <t>104</t>
  </si>
  <si>
    <t>998273102</t>
  </si>
  <si>
    <t>Přesun hmot pro trubní vedení z trub litinových otevřený výkop</t>
  </si>
  <si>
    <t>879021849</t>
  </si>
  <si>
    <t>Přesun hmot pro trubní vedení hloubené z trub litinových pro vodovody nebo kanalizace v otevřeném výkopu dopravní vzdálenost do 15 m</t>
  </si>
  <si>
    <t>https://podminky.urs.cz/item/CS_URS_2021_02/998273102</t>
  </si>
  <si>
    <t>PSV</t>
  </si>
  <si>
    <t>Práce a dodávky PSV</t>
  </si>
  <si>
    <t>771</t>
  </si>
  <si>
    <t>Podlahy z dlaždic</t>
  </si>
  <si>
    <t>105</t>
  </si>
  <si>
    <t>771574152</t>
  </si>
  <si>
    <t>Montáž podlah keramických velkoformátových hladkých lepených flexibilním lepidlem přes 0,5 do 2 ks/m2</t>
  </si>
  <si>
    <t>-527564078</t>
  </si>
  <si>
    <t>Montáž podlah z dlaždic keramických lepených flexibilním lepidlem velkoformátových hladkých přes 0,5 do 2 ks/m2</t>
  </si>
  <si>
    <t>https://podminky.urs.cz/item/CS_URS_2021_02/771574152</t>
  </si>
  <si>
    <t>106</t>
  </si>
  <si>
    <t>59761008</t>
  </si>
  <si>
    <t>dlažba velkoformátová keramická slinutá hladká do interiéru i exteriéru přes 2 do 4ks/m2</t>
  </si>
  <si>
    <t>1773359390</t>
  </si>
  <si>
    <t>https://podminky.urs.cz/item/CS_URS_2021_02/59761008</t>
  </si>
  <si>
    <t>13*1,15 'Přepočtené koeficientem množství</t>
  </si>
  <si>
    <t>107</t>
  </si>
  <si>
    <t>998771101</t>
  </si>
  <si>
    <t>Přesun hmot tonážní pro podlahy z dlaždic v objektech v do 6 m</t>
  </si>
  <si>
    <t>337412599</t>
  </si>
  <si>
    <t>Přesun hmot pro podlahy z dlaždic stanovený z hmotnosti přesunovaného materiálu vodorovná dopravní vzdálenost do 50 m v objektech výšky do 6 m</t>
  </si>
  <si>
    <t>https://podminky.urs.cz/item/CS_URS_2021_02/998771101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</si>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</sst>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29" xfId="0" applyFont="1" applyBorder="1" applyAlignment="1">
      <alignment horizontal="left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wrapText="1"/>
    </xf>
    <xf numFmtId="49" fontId="4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1_02/460490012" TargetMode="External"/><Relationship Id="rId18" Type="http://schemas.openxmlformats.org/officeDocument/2006/relationships/hyperlink" Target="https://podminky.urs.cz/item/CS_URS_2021_02/151101111" TargetMode="External"/><Relationship Id="rId26" Type="http://schemas.openxmlformats.org/officeDocument/2006/relationships/hyperlink" Target="https://podminky.urs.cz/item/CS_URS_2021_02/965081213" TargetMode="External"/><Relationship Id="rId39" Type="http://schemas.openxmlformats.org/officeDocument/2006/relationships/hyperlink" Target="https://podminky.urs.cz/item/CS_URS_2021_02/596211111" TargetMode="External"/><Relationship Id="rId21" Type="http://schemas.openxmlformats.org/officeDocument/2006/relationships/hyperlink" Target="https://podminky.urs.cz/item/CS_URS_2021_02/174151101" TargetMode="External"/><Relationship Id="rId34" Type="http://schemas.openxmlformats.org/officeDocument/2006/relationships/hyperlink" Target="https://podminky.urs.cz/item/CS_URS_2021_02/567122114" TargetMode="External"/><Relationship Id="rId42" Type="http://schemas.openxmlformats.org/officeDocument/2006/relationships/hyperlink" Target="https://podminky.urs.cz/item/CS_URS_2021_02/59245020" TargetMode="External"/><Relationship Id="rId47" Type="http://schemas.openxmlformats.org/officeDocument/2006/relationships/hyperlink" Target="https://podminky.urs.cz/item/CS_URS_2021_02/28614194" TargetMode="External"/><Relationship Id="rId50" Type="http://schemas.openxmlformats.org/officeDocument/2006/relationships/hyperlink" Target="https://podminky.urs.cz/item/CS_URS_2021_02/28613825" TargetMode="External"/><Relationship Id="rId55" Type="http://schemas.openxmlformats.org/officeDocument/2006/relationships/hyperlink" Target="https://podminky.urs.cz/item/CS_URS_2021_02/857354122" TargetMode="External"/><Relationship Id="rId63" Type="http://schemas.openxmlformats.org/officeDocument/2006/relationships/hyperlink" Target="https://podminky.urs.cz/item/CS_URS_2021_02/899401112" TargetMode="External"/><Relationship Id="rId68" Type="http://schemas.openxmlformats.org/officeDocument/2006/relationships/hyperlink" Target="https://podminky.urs.cz/item/CS_URS_2021_02/916131213" TargetMode="External"/><Relationship Id="rId76" Type="http://schemas.openxmlformats.org/officeDocument/2006/relationships/hyperlink" Target="https://podminky.urs.cz/item/CS_URS_2021_02/997221569" TargetMode="External"/><Relationship Id="rId7" Type="http://schemas.openxmlformats.org/officeDocument/2006/relationships/hyperlink" Target="https://podminky.urs.cz/item/CS_URS_2021_02/113107332" TargetMode="External"/><Relationship Id="rId71" Type="http://schemas.openxmlformats.org/officeDocument/2006/relationships/hyperlink" Target="https://podminky.urs.cz/item/CS_URS_2021_02/59217017.1" TargetMode="External"/><Relationship Id="rId2" Type="http://schemas.openxmlformats.org/officeDocument/2006/relationships/hyperlink" Target="https://podminky.urs.cz/item/CS_URS_2021_02/113106071" TargetMode="External"/><Relationship Id="rId16" Type="http://schemas.openxmlformats.org/officeDocument/2006/relationships/hyperlink" Target="https://podminky.urs.cz/item/CS_URS_2021_02/141721212" TargetMode="External"/><Relationship Id="rId29" Type="http://schemas.openxmlformats.org/officeDocument/2006/relationships/hyperlink" Target="https://podminky.urs.cz/item/CS_URS_2021_02/997013509" TargetMode="External"/><Relationship Id="rId11" Type="http://schemas.openxmlformats.org/officeDocument/2006/relationships/hyperlink" Target="https://podminky.urs.cz/item/CS_URS_2021_02/119001405" TargetMode="External"/><Relationship Id="rId24" Type="http://schemas.openxmlformats.org/officeDocument/2006/relationships/hyperlink" Target="https://podminky.urs.cz/item/CS_URS_2021_02/162251102" TargetMode="External"/><Relationship Id="rId32" Type="http://schemas.openxmlformats.org/officeDocument/2006/relationships/hyperlink" Target="https://podminky.urs.cz/item/CS_URS_2021_02/564861111" TargetMode="External"/><Relationship Id="rId37" Type="http://schemas.openxmlformats.org/officeDocument/2006/relationships/hyperlink" Target="https://podminky.urs.cz/item/CS_URS_2021_02/573231106" TargetMode="External"/><Relationship Id="rId40" Type="http://schemas.openxmlformats.org/officeDocument/2006/relationships/hyperlink" Target="https://podminky.urs.cz/item/CS_URS_2021_02/59245018" TargetMode="External"/><Relationship Id="rId45" Type="http://schemas.openxmlformats.org/officeDocument/2006/relationships/hyperlink" Target="https://podminky.urs.cz/item/CS_URS_2021_02/28613110" TargetMode="External"/><Relationship Id="rId53" Type="http://schemas.openxmlformats.org/officeDocument/2006/relationships/hyperlink" Target="https://podminky.urs.cz/item/CS_URS_2021_02/857352122" TargetMode="External"/><Relationship Id="rId58" Type="http://schemas.openxmlformats.org/officeDocument/2006/relationships/hyperlink" Target="https://podminky.urs.cz/item/CS_URS_2021_02/852242122" TargetMode="External"/><Relationship Id="rId66" Type="http://schemas.openxmlformats.org/officeDocument/2006/relationships/hyperlink" Target="https://podminky.urs.cz/item/CS_URS_2021_02/899722113" TargetMode="External"/><Relationship Id="rId74" Type="http://schemas.openxmlformats.org/officeDocument/2006/relationships/hyperlink" Target="https://podminky.urs.cz/item/CS_URS_2021_02/919731121" TargetMode="External"/><Relationship Id="rId79" Type="http://schemas.openxmlformats.org/officeDocument/2006/relationships/hyperlink" Target="https://podminky.urs.cz/item/CS_URS_2021_02/59761008" TargetMode="External"/><Relationship Id="rId5" Type="http://schemas.openxmlformats.org/officeDocument/2006/relationships/hyperlink" Target="https://podminky.urs.cz/item/CS_URS_2021_02/113107323" TargetMode="External"/><Relationship Id="rId61" Type="http://schemas.openxmlformats.org/officeDocument/2006/relationships/hyperlink" Target="https://podminky.urs.cz/item/CS_URS_2021_02/55254047" TargetMode="External"/><Relationship Id="rId82" Type="http://schemas.openxmlformats.org/officeDocument/2006/relationships/drawing" Target="../drawings/drawing3.xml"/><Relationship Id="rId10" Type="http://schemas.openxmlformats.org/officeDocument/2006/relationships/hyperlink" Target="https://podminky.urs.cz/item/CS_URS_2021_02/115101201" TargetMode="External"/><Relationship Id="rId19" Type="http://schemas.openxmlformats.org/officeDocument/2006/relationships/hyperlink" Target="https://podminky.urs.cz/item/CS_URS_2021_02/162751137" TargetMode="External"/><Relationship Id="rId31" Type="http://schemas.openxmlformats.org/officeDocument/2006/relationships/hyperlink" Target="https://podminky.urs.cz/item/CS_URS_2021_02/564851111" TargetMode="External"/><Relationship Id="rId44" Type="http://schemas.openxmlformats.org/officeDocument/2006/relationships/hyperlink" Target="https://podminky.urs.cz/item/CS_URS_2021_02/871161941" TargetMode="External"/><Relationship Id="rId52" Type="http://schemas.openxmlformats.org/officeDocument/2006/relationships/hyperlink" Target="https://podminky.urs.cz/item/CS_URS_2021_02/28614897" TargetMode="External"/><Relationship Id="rId60" Type="http://schemas.openxmlformats.org/officeDocument/2006/relationships/hyperlink" Target="https://podminky.urs.cz/item/CS_URS_2021_02/857242122" TargetMode="External"/><Relationship Id="rId65" Type="http://schemas.openxmlformats.org/officeDocument/2006/relationships/hyperlink" Target="https://podminky.urs.cz/item/CS_URS_2021_02/899712111" TargetMode="External"/><Relationship Id="rId73" Type="http://schemas.openxmlformats.org/officeDocument/2006/relationships/hyperlink" Target="https://podminky.urs.cz/item/CS_URS_2021_02/919735112" TargetMode="External"/><Relationship Id="rId78" Type="http://schemas.openxmlformats.org/officeDocument/2006/relationships/hyperlink" Target="https://podminky.urs.cz/item/CS_URS_2021_02/771574152" TargetMode="External"/><Relationship Id="rId81" Type="http://schemas.openxmlformats.org/officeDocument/2006/relationships/printerSettings" Target="../printerSettings/printerSettings3.bin"/><Relationship Id="rId4" Type="http://schemas.openxmlformats.org/officeDocument/2006/relationships/hyperlink" Target="https://podminky.urs.cz/item/CS_URS_2021_02/113107322" TargetMode="External"/><Relationship Id="rId9" Type="http://schemas.openxmlformats.org/officeDocument/2006/relationships/hyperlink" Target="https://podminky.urs.cz/item/CS_URS_2021_02/113202111" TargetMode="External"/><Relationship Id="rId14" Type="http://schemas.openxmlformats.org/officeDocument/2006/relationships/hyperlink" Target="https://podminky.urs.cz/item/CS_URS_2021_02/139001101" TargetMode="External"/><Relationship Id="rId22" Type="http://schemas.openxmlformats.org/officeDocument/2006/relationships/hyperlink" Target="https://podminky.urs.cz/item/CS_URS_2021_02/175111101" TargetMode="External"/><Relationship Id="rId27" Type="http://schemas.openxmlformats.org/officeDocument/2006/relationships/hyperlink" Target="https://podminky.urs.cz/item/CS_URS_2021_02/997013211" TargetMode="External"/><Relationship Id="rId30" Type="http://schemas.openxmlformats.org/officeDocument/2006/relationships/hyperlink" Target="https://podminky.urs.cz/item/CS_URS_2021_02/451573111" TargetMode="External"/><Relationship Id="rId35" Type="http://schemas.openxmlformats.org/officeDocument/2006/relationships/hyperlink" Target="https://podminky.urs.cz/item/CS_URS_2021_02/567132113" TargetMode="External"/><Relationship Id="rId43" Type="http://schemas.openxmlformats.org/officeDocument/2006/relationships/hyperlink" Target="https://podminky.urs.cz/item/CS_URS_2021_02/891359111" TargetMode="External"/><Relationship Id="rId48" Type="http://schemas.openxmlformats.org/officeDocument/2006/relationships/hyperlink" Target="https://podminky.urs.cz/item/CS_URS_2021_02/28614199" TargetMode="External"/><Relationship Id="rId56" Type="http://schemas.openxmlformats.org/officeDocument/2006/relationships/hyperlink" Target="https://podminky.urs.cz/item/CS_URS_2021_02/55253532" TargetMode="External"/><Relationship Id="rId64" Type="http://schemas.openxmlformats.org/officeDocument/2006/relationships/hyperlink" Target="https://podminky.urs.cz/item/CS_URS_2021_02/899401113" TargetMode="External"/><Relationship Id="rId69" Type="http://schemas.openxmlformats.org/officeDocument/2006/relationships/hyperlink" Target="https://podminky.urs.cz/item/CS_URS_2021_02/59217031" TargetMode="External"/><Relationship Id="rId77" Type="http://schemas.openxmlformats.org/officeDocument/2006/relationships/hyperlink" Target="https://podminky.urs.cz/item/CS_URS_2021_02/998273102" TargetMode="External"/><Relationship Id="rId8" Type="http://schemas.openxmlformats.org/officeDocument/2006/relationships/hyperlink" Target="https://podminky.urs.cz/item/CS_URS_2021_02/113107342" TargetMode="External"/><Relationship Id="rId51" Type="http://schemas.openxmlformats.org/officeDocument/2006/relationships/hyperlink" Target="https://podminky.urs.cz/item/CS_URS_2021_02/877241101" TargetMode="External"/><Relationship Id="rId72" Type="http://schemas.openxmlformats.org/officeDocument/2006/relationships/hyperlink" Target="https://podminky.urs.cz/item/CS_URS_2021_02/919735111" TargetMode="External"/><Relationship Id="rId80" Type="http://schemas.openxmlformats.org/officeDocument/2006/relationships/hyperlink" Target="https://podminky.urs.cz/item/CS_URS_2021_02/998771101" TargetMode="External"/><Relationship Id="rId3" Type="http://schemas.openxmlformats.org/officeDocument/2006/relationships/hyperlink" Target="https://podminky.urs.cz/item/CS_URS_2021_02/113107321" TargetMode="External"/><Relationship Id="rId12" Type="http://schemas.openxmlformats.org/officeDocument/2006/relationships/hyperlink" Target="https://podminky.urs.cz/item/CS_URS_2021_02/119001421" TargetMode="External"/><Relationship Id="rId17" Type="http://schemas.openxmlformats.org/officeDocument/2006/relationships/hyperlink" Target="https://podminky.urs.cz/item/CS_URS_2021_02/151101101" TargetMode="External"/><Relationship Id="rId25" Type="http://schemas.openxmlformats.org/officeDocument/2006/relationships/hyperlink" Target="https://podminky.urs.cz/item/CS_URS_2021_02/358315114" TargetMode="External"/><Relationship Id="rId33" Type="http://schemas.openxmlformats.org/officeDocument/2006/relationships/hyperlink" Target="https://podminky.urs.cz/item/CS_URS_2021_02/564871111" TargetMode="External"/><Relationship Id="rId38" Type="http://schemas.openxmlformats.org/officeDocument/2006/relationships/hyperlink" Target="https://podminky.urs.cz/item/CS_URS_2021_02/599141111V" TargetMode="External"/><Relationship Id="rId46" Type="http://schemas.openxmlformats.org/officeDocument/2006/relationships/hyperlink" Target="https://podminky.urs.cz/item/CS_URS_2021_02/877161101" TargetMode="External"/><Relationship Id="rId59" Type="http://schemas.openxmlformats.org/officeDocument/2006/relationships/hyperlink" Target="https://podminky.urs.cz/item/CS_URS_2021_02/55253236" TargetMode="External"/><Relationship Id="rId67" Type="http://schemas.openxmlformats.org/officeDocument/2006/relationships/hyperlink" Target="https://podminky.urs.cz/item/CS_URS_2021_02/919794441" TargetMode="External"/><Relationship Id="rId20" Type="http://schemas.openxmlformats.org/officeDocument/2006/relationships/hyperlink" Target="https://podminky.urs.cz/item/CS_URS_2021_02/171251201" TargetMode="External"/><Relationship Id="rId41" Type="http://schemas.openxmlformats.org/officeDocument/2006/relationships/hyperlink" Target="https://podminky.urs.cz/item/CS_URS_2021_02/596212210" TargetMode="External"/><Relationship Id="rId54" Type="http://schemas.openxmlformats.org/officeDocument/2006/relationships/hyperlink" Target="https://podminky.urs.cz/item/CS_URS_2021_02/55259734" TargetMode="External"/><Relationship Id="rId62" Type="http://schemas.openxmlformats.org/officeDocument/2006/relationships/hyperlink" Target="https://podminky.urs.cz/item/CS_URS_2021_02/891247111" TargetMode="External"/><Relationship Id="rId70" Type="http://schemas.openxmlformats.org/officeDocument/2006/relationships/hyperlink" Target="https://podminky.urs.cz/item/CS_URS_2021_02/916231213" TargetMode="External"/><Relationship Id="rId75" Type="http://schemas.openxmlformats.org/officeDocument/2006/relationships/hyperlink" Target="https://podminky.urs.cz/item/CS_URS_2021_02/997221561" TargetMode="External"/><Relationship Id="rId1" Type="http://schemas.openxmlformats.org/officeDocument/2006/relationships/hyperlink" Target="https://podminky.urs.cz/item/CS_URS_2021_02/113106021" TargetMode="External"/><Relationship Id="rId6" Type="http://schemas.openxmlformats.org/officeDocument/2006/relationships/hyperlink" Target="https://podminky.urs.cz/item/CS_URS_2021_02/113107331" TargetMode="External"/><Relationship Id="rId15" Type="http://schemas.openxmlformats.org/officeDocument/2006/relationships/hyperlink" Target="https://podminky.urs.cz/item/CS_URS_2021_02/132351254" TargetMode="External"/><Relationship Id="rId23" Type="http://schemas.openxmlformats.org/officeDocument/2006/relationships/hyperlink" Target="https://podminky.urs.cz/item/CS_URS_2021_02/167151111" TargetMode="External"/><Relationship Id="rId28" Type="http://schemas.openxmlformats.org/officeDocument/2006/relationships/hyperlink" Target="https://podminky.urs.cz/item/CS_URS_2021_02/997013501" TargetMode="External"/><Relationship Id="rId36" Type="http://schemas.openxmlformats.org/officeDocument/2006/relationships/hyperlink" Target="https://podminky.urs.cz/item/CS_URS_2021_02/573111115" TargetMode="External"/><Relationship Id="rId49" Type="http://schemas.openxmlformats.org/officeDocument/2006/relationships/hyperlink" Target="https://podminky.urs.cz/item/CS_URS_2021_02/871241211" TargetMode="External"/><Relationship Id="rId57" Type="http://schemas.openxmlformats.org/officeDocument/2006/relationships/hyperlink" Target="https://podminky.urs.cz/item/CS_URS_2021_02/89124111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AN8" sqref="AN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17" t="s">
        <v>6</v>
      </c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S2" s="18" t="s">
        <v>7</v>
      </c>
      <c r="BT2" s="18" t="s">
        <v>8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s="1" customFormat="1" ht="24.9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s="1" customFormat="1" ht="12" customHeight="1">
      <c r="B5" s="21"/>
      <c r="D5" s="25" t="s">
        <v>14</v>
      </c>
      <c r="K5" s="283" t="s">
        <v>15</v>
      </c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R5" s="21"/>
      <c r="BE5" s="280" t="s">
        <v>16</v>
      </c>
      <c r="BS5" s="18" t="s">
        <v>7</v>
      </c>
    </row>
    <row r="6" spans="1:74" s="1" customFormat="1" ht="36.950000000000003" customHeight="1">
      <c r="B6" s="21"/>
      <c r="D6" s="27" t="s">
        <v>17</v>
      </c>
      <c r="K6" s="285" t="s">
        <v>18</v>
      </c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  <c r="AM6" s="284"/>
      <c r="AN6" s="284"/>
      <c r="AO6" s="284"/>
      <c r="AR6" s="21"/>
      <c r="BE6" s="281"/>
      <c r="BS6" s="18" t="s">
        <v>7</v>
      </c>
    </row>
    <row r="7" spans="1:74" s="1" customFormat="1" ht="12" customHeight="1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281"/>
      <c r="BS7" s="18" t="s">
        <v>7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/>
      <c r="AR8" s="21"/>
      <c r="BE8" s="281"/>
      <c r="BS8" s="18" t="s">
        <v>7</v>
      </c>
    </row>
    <row r="9" spans="1:74" s="1" customFormat="1" ht="14.45" customHeight="1">
      <c r="B9" s="21"/>
      <c r="AR9" s="21"/>
      <c r="BE9" s="281"/>
      <c r="BS9" s="18" t="s">
        <v>7</v>
      </c>
    </row>
    <row r="10" spans="1:74" s="1" customFormat="1" ht="12" customHeight="1">
      <c r="B10" s="21"/>
      <c r="D10" s="28" t="s">
        <v>24</v>
      </c>
      <c r="AK10" s="28" t="s">
        <v>25</v>
      </c>
      <c r="AN10" s="26" t="s">
        <v>3</v>
      </c>
      <c r="AR10" s="21"/>
      <c r="BE10" s="281"/>
      <c r="BS10" s="18" t="s">
        <v>7</v>
      </c>
    </row>
    <row r="11" spans="1:74" s="1" customFormat="1" ht="18.399999999999999" customHeight="1">
      <c r="B11" s="21"/>
      <c r="E11" s="26" t="s">
        <v>26</v>
      </c>
      <c r="AK11" s="28" t="s">
        <v>27</v>
      </c>
      <c r="AN11" s="26" t="s">
        <v>3</v>
      </c>
      <c r="AR11" s="21"/>
      <c r="BE11" s="281"/>
      <c r="BS11" s="18" t="s">
        <v>7</v>
      </c>
    </row>
    <row r="12" spans="1:74" s="1" customFormat="1" ht="6.95" customHeight="1">
      <c r="B12" s="21"/>
      <c r="AR12" s="21"/>
      <c r="BE12" s="281"/>
      <c r="BS12" s="18" t="s">
        <v>7</v>
      </c>
    </row>
    <row r="13" spans="1:74" s="1" customFormat="1" ht="12" customHeight="1">
      <c r="B13" s="21"/>
      <c r="D13" s="28" t="s">
        <v>28</v>
      </c>
      <c r="AK13" s="28" t="s">
        <v>25</v>
      </c>
      <c r="AN13" s="30" t="s">
        <v>29</v>
      </c>
      <c r="AR13" s="21"/>
      <c r="BE13" s="281"/>
      <c r="BS13" s="18" t="s">
        <v>7</v>
      </c>
    </row>
    <row r="14" spans="1:74" ht="12.75">
      <c r="B14" s="21"/>
      <c r="E14" s="286" t="s">
        <v>29</v>
      </c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" t="s">
        <v>27</v>
      </c>
      <c r="AN14" s="30" t="s">
        <v>29</v>
      </c>
      <c r="AR14" s="21"/>
      <c r="BE14" s="281"/>
      <c r="BS14" s="18" t="s">
        <v>7</v>
      </c>
    </row>
    <row r="15" spans="1:74" s="1" customFormat="1" ht="6.95" customHeight="1">
      <c r="B15" s="21"/>
      <c r="AR15" s="21"/>
      <c r="BE15" s="281"/>
      <c r="BS15" s="18" t="s">
        <v>4</v>
      </c>
    </row>
    <row r="16" spans="1:74" s="1" customFormat="1" ht="12" customHeight="1">
      <c r="B16" s="21"/>
      <c r="D16" s="28" t="s">
        <v>30</v>
      </c>
      <c r="AK16" s="28" t="s">
        <v>25</v>
      </c>
      <c r="AN16" s="26" t="s">
        <v>3</v>
      </c>
      <c r="AR16" s="21"/>
      <c r="BE16" s="281"/>
      <c r="BS16" s="18" t="s">
        <v>4</v>
      </c>
    </row>
    <row r="17" spans="1:71" s="1" customFormat="1" ht="18.399999999999999" customHeight="1">
      <c r="B17" s="21"/>
      <c r="E17" s="26" t="s">
        <v>26</v>
      </c>
      <c r="AK17" s="28" t="s">
        <v>27</v>
      </c>
      <c r="AN17" s="26" t="s">
        <v>3</v>
      </c>
      <c r="AR17" s="21"/>
      <c r="BE17" s="281"/>
      <c r="BS17" s="18" t="s">
        <v>31</v>
      </c>
    </row>
    <row r="18" spans="1:71" s="1" customFormat="1" ht="6.95" customHeight="1">
      <c r="B18" s="21"/>
      <c r="AR18" s="21"/>
      <c r="BE18" s="281"/>
      <c r="BS18" s="18" t="s">
        <v>32</v>
      </c>
    </row>
    <row r="19" spans="1:71" s="1" customFormat="1" ht="12" customHeight="1">
      <c r="B19" s="21"/>
      <c r="D19" s="28" t="s">
        <v>33</v>
      </c>
      <c r="AK19" s="28" t="s">
        <v>25</v>
      </c>
      <c r="AN19" s="26" t="s">
        <v>3</v>
      </c>
      <c r="AR19" s="21"/>
      <c r="BE19" s="281"/>
      <c r="BS19" s="18" t="s">
        <v>32</v>
      </c>
    </row>
    <row r="20" spans="1:71" s="1" customFormat="1" ht="18.399999999999999" customHeight="1">
      <c r="B20" s="21"/>
      <c r="E20" s="26" t="s">
        <v>26</v>
      </c>
      <c r="AK20" s="28" t="s">
        <v>27</v>
      </c>
      <c r="AN20" s="26" t="s">
        <v>3</v>
      </c>
      <c r="AR20" s="21"/>
      <c r="BE20" s="281"/>
      <c r="BS20" s="18" t="s">
        <v>31</v>
      </c>
    </row>
    <row r="21" spans="1:71" s="1" customFormat="1" ht="6.95" customHeight="1">
      <c r="B21" s="21"/>
      <c r="AR21" s="21"/>
      <c r="BE21" s="281"/>
    </row>
    <row r="22" spans="1:71" s="1" customFormat="1" ht="12" customHeight="1">
      <c r="B22" s="21"/>
      <c r="D22" s="28" t="s">
        <v>34</v>
      </c>
      <c r="AR22" s="21"/>
      <c r="BE22" s="281"/>
    </row>
    <row r="23" spans="1:71" s="1" customFormat="1" ht="47.25" customHeight="1">
      <c r="B23" s="21"/>
      <c r="E23" s="288" t="s">
        <v>35</v>
      </c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8"/>
      <c r="AG23" s="288"/>
      <c r="AH23" s="288"/>
      <c r="AI23" s="288"/>
      <c r="AJ23" s="288"/>
      <c r="AK23" s="288"/>
      <c r="AL23" s="288"/>
      <c r="AM23" s="288"/>
      <c r="AN23" s="288"/>
      <c r="AR23" s="21"/>
      <c r="BE23" s="281"/>
    </row>
    <row r="24" spans="1:71" s="1" customFormat="1" ht="6.95" customHeight="1">
      <c r="B24" s="21"/>
      <c r="AR24" s="21"/>
      <c r="BE24" s="281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1"/>
    </row>
    <row r="26" spans="1:71" s="2" customFormat="1" ht="25.9" customHeight="1">
      <c r="A26" s="33"/>
      <c r="B26" s="34"/>
      <c r="C26" s="33"/>
      <c r="D26" s="35" t="s">
        <v>36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89">
        <f>ROUND(AG54,0)</f>
        <v>0</v>
      </c>
      <c r="AL26" s="290"/>
      <c r="AM26" s="290"/>
      <c r="AN26" s="290"/>
      <c r="AO26" s="290"/>
      <c r="AP26" s="33"/>
      <c r="AQ26" s="33"/>
      <c r="AR26" s="34"/>
      <c r="BE26" s="281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81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91" t="s">
        <v>37</v>
      </c>
      <c r="M28" s="291"/>
      <c r="N28" s="291"/>
      <c r="O28" s="291"/>
      <c r="P28" s="291"/>
      <c r="Q28" s="33"/>
      <c r="R28" s="33"/>
      <c r="S28" s="33"/>
      <c r="T28" s="33"/>
      <c r="U28" s="33"/>
      <c r="V28" s="33"/>
      <c r="W28" s="291" t="s">
        <v>38</v>
      </c>
      <c r="X28" s="291"/>
      <c r="Y28" s="291"/>
      <c r="Z28" s="291"/>
      <c r="AA28" s="291"/>
      <c r="AB28" s="291"/>
      <c r="AC28" s="291"/>
      <c r="AD28" s="291"/>
      <c r="AE28" s="291"/>
      <c r="AF28" s="33"/>
      <c r="AG28" s="33"/>
      <c r="AH28" s="33"/>
      <c r="AI28" s="33"/>
      <c r="AJ28" s="33"/>
      <c r="AK28" s="291" t="s">
        <v>39</v>
      </c>
      <c r="AL28" s="291"/>
      <c r="AM28" s="291"/>
      <c r="AN28" s="291"/>
      <c r="AO28" s="291"/>
      <c r="AP28" s="33"/>
      <c r="AQ28" s="33"/>
      <c r="AR28" s="34"/>
      <c r="BE28" s="281"/>
    </row>
    <row r="29" spans="1:71" s="3" customFormat="1" ht="14.45" customHeight="1">
      <c r="B29" s="38"/>
      <c r="D29" s="28" t="s">
        <v>40</v>
      </c>
      <c r="F29" s="28" t="s">
        <v>41</v>
      </c>
      <c r="L29" s="294">
        <v>0.21</v>
      </c>
      <c r="M29" s="293"/>
      <c r="N29" s="293"/>
      <c r="O29" s="293"/>
      <c r="P29" s="293"/>
      <c r="W29" s="292">
        <f>ROUND(AZ54, 0)</f>
        <v>0</v>
      </c>
      <c r="X29" s="293"/>
      <c r="Y29" s="293"/>
      <c r="Z29" s="293"/>
      <c r="AA29" s="293"/>
      <c r="AB29" s="293"/>
      <c r="AC29" s="293"/>
      <c r="AD29" s="293"/>
      <c r="AE29" s="293"/>
      <c r="AK29" s="292">
        <f>ROUND(AV54, 0)</f>
        <v>0</v>
      </c>
      <c r="AL29" s="293"/>
      <c r="AM29" s="293"/>
      <c r="AN29" s="293"/>
      <c r="AO29" s="293"/>
      <c r="AR29" s="38"/>
      <c r="BE29" s="282"/>
    </row>
    <row r="30" spans="1:71" s="3" customFormat="1" ht="14.45" customHeight="1">
      <c r="B30" s="38"/>
      <c r="F30" s="28" t="s">
        <v>42</v>
      </c>
      <c r="L30" s="294">
        <v>0.15</v>
      </c>
      <c r="M30" s="293"/>
      <c r="N30" s="293"/>
      <c r="O30" s="293"/>
      <c r="P30" s="293"/>
      <c r="W30" s="292">
        <f>ROUND(BA54, 0)</f>
        <v>0</v>
      </c>
      <c r="X30" s="293"/>
      <c r="Y30" s="293"/>
      <c r="Z30" s="293"/>
      <c r="AA30" s="293"/>
      <c r="AB30" s="293"/>
      <c r="AC30" s="293"/>
      <c r="AD30" s="293"/>
      <c r="AE30" s="293"/>
      <c r="AK30" s="292">
        <f>ROUND(AW54, 0)</f>
        <v>0</v>
      </c>
      <c r="AL30" s="293"/>
      <c r="AM30" s="293"/>
      <c r="AN30" s="293"/>
      <c r="AO30" s="293"/>
      <c r="AR30" s="38"/>
      <c r="BE30" s="282"/>
    </row>
    <row r="31" spans="1:71" s="3" customFormat="1" ht="14.45" hidden="1" customHeight="1">
      <c r="B31" s="38"/>
      <c r="F31" s="28" t="s">
        <v>43</v>
      </c>
      <c r="L31" s="294">
        <v>0.21</v>
      </c>
      <c r="M31" s="293"/>
      <c r="N31" s="293"/>
      <c r="O31" s="293"/>
      <c r="P31" s="293"/>
      <c r="W31" s="292">
        <f>ROUND(BB54, 0)</f>
        <v>0</v>
      </c>
      <c r="X31" s="293"/>
      <c r="Y31" s="293"/>
      <c r="Z31" s="293"/>
      <c r="AA31" s="293"/>
      <c r="AB31" s="293"/>
      <c r="AC31" s="293"/>
      <c r="AD31" s="293"/>
      <c r="AE31" s="293"/>
      <c r="AK31" s="292">
        <v>0</v>
      </c>
      <c r="AL31" s="293"/>
      <c r="AM31" s="293"/>
      <c r="AN31" s="293"/>
      <c r="AO31" s="293"/>
      <c r="AR31" s="38"/>
      <c r="BE31" s="282"/>
    </row>
    <row r="32" spans="1:71" s="3" customFormat="1" ht="14.45" hidden="1" customHeight="1">
      <c r="B32" s="38"/>
      <c r="F32" s="28" t="s">
        <v>44</v>
      </c>
      <c r="L32" s="294">
        <v>0.15</v>
      </c>
      <c r="M32" s="293"/>
      <c r="N32" s="293"/>
      <c r="O32" s="293"/>
      <c r="P32" s="293"/>
      <c r="W32" s="292">
        <f>ROUND(BC54, 0)</f>
        <v>0</v>
      </c>
      <c r="X32" s="293"/>
      <c r="Y32" s="293"/>
      <c r="Z32" s="293"/>
      <c r="AA32" s="293"/>
      <c r="AB32" s="293"/>
      <c r="AC32" s="293"/>
      <c r="AD32" s="293"/>
      <c r="AE32" s="293"/>
      <c r="AK32" s="292">
        <v>0</v>
      </c>
      <c r="AL32" s="293"/>
      <c r="AM32" s="293"/>
      <c r="AN32" s="293"/>
      <c r="AO32" s="293"/>
      <c r="AR32" s="38"/>
      <c r="BE32" s="282"/>
    </row>
    <row r="33" spans="1:57" s="3" customFormat="1" ht="14.45" hidden="1" customHeight="1">
      <c r="B33" s="38"/>
      <c r="F33" s="28" t="s">
        <v>45</v>
      </c>
      <c r="L33" s="294">
        <v>0</v>
      </c>
      <c r="M33" s="293"/>
      <c r="N33" s="293"/>
      <c r="O33" s="293"/>
      <c r="P33" s="293"/>
      <c r="W33" s="292">
        <f>ROUND(BD54, 0)</f>
        <v>0</v>
      </c>
      <c r="X33" s="293"/>
      <c r="Y33" s="293"/>
      <c r="Z33" s="293"/>
      <c r="AA33" s="293"/>
      <c r="AB33" s="293"/>
      <c r="AC33" s="293"/>
      <c r="AD33" s="293"/>
      <c r="AE33" s="293"/>
      <c r="AK33" s="292">
        <v>0</v>
      </c>
      <c r="AL33" s="293"/>
      <c r="AM33" s="293"/>
      <c r="AN33" s="293"/>
      <c r="AO33" s="293"/>
      <c r="AR33" s="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5.9" customHeight="1">
      <c r="A35" s="33"/>
      <c r="B35" s="34"/>
      <c r="C35" s="39"/>
      <c r="D35" s="40" t="s">
        <v>46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47</v>
      </c>
      <c r="U35" s="41"/>
      <c r="V35" s="41"/>
      <c r="W35" s="41"/>
      <c r="X35" s="295" t="s">
        <v>48</v>
      </c>
      <c r="Y35" s="296"/>
      <c r="Z35" s="296"/>
      <c r="AA35" s="296"/>
      <c r="AB35" s="296"/>
      <c r="AC35" s="41"/>
      <c r="AD35" s="41"/>
      <c r="AE35" s="41"/>
      <c r="AF35" s="41"/>
      <c r="AG35" s="41"/>
      <c r="AH35" s="41"/>
      <c r="AI35" s="41"/>
      <c r="AJ35" s="41"/>
      <c r="AK35" s="297">
        <f>SUM(AK26:AK33)</f>
        <v>0</v>
      </c>
      <c r="AL35" s="296"/>
      <c r="AM35" s="296"/>
      <c r="AN35" s="296"/>
      <c r="AO35" s="298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6.95" customHeight="1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6.95" customHeight="1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4.95" customHeight="1">
      <c r="A42" s="33"/>
      <c r="B42" s="34"/>
      <c r="C42" s="22" t="s">
        <v>49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6.95" customHeight="1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>
      <c r="B44" s="47"/>
      <c r="C44" s="28" t="s">
        <v>14</v>
      </c>
      <c r="L44" s="4" t="str">
        <f>K5</f>
        <v>2112/20</v>
      </c>
      <c r="AR44" s="47"/>
    </row>
    <row r="45" spans="1:57" s="5" customFormat="1" ht="36.950000000000003" customHeight="1">
      <c r="B45" s="48"/>
      <c r="C45" s="49" t="s">
        <v>17</v>
      </c>
      <c r="L45" s="299" t="str">
        <f>K6</f>
        <v>Brno - Klajdovská I - Rekonstrukce vodovodních přípojek</v>
      </c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0"/>
      <c r="Y45" s="300"/>
      <c r="Z45" s="300"/>
      <c r="AA45" s="300"/>
      <c r="AB45" s="300"/>
      <c r="AC45" s="300"/>
      <c r="AD45" s="300"/>
      <c r="AE45" s="300"/>
      <c r="AF45" s="300"/>
      <c r="AG45" s="300"/>
      <c r="AH45" s="300"/>
      <c r="AI45" s="300"/>
      <c r="AJ45" s="300"/>
      <c r="AK45" s="300"/>
      <c r="AL45" s="300"/>
      <c r="AM45" s="300"/>
      <c r="AN45" s="300"/>
      <c r="AO45" s="300"/>
      <c r="AR45" s="48"/>
    </row>
    <row r="46" spans="1:57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>
      <c r="A47" s="33"/>
      <c r="B47" s="34"/>
      <c r="C47" s="28" t="s">
        <v>21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>Brno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8" t="s">
        <v>23</v>
      </c>
      <c r="AJ47" s="33"/>
      <c r="AK47" s="33"/>
      <c r="AL47" s="33"/>
      <c r="AM47" s="301" t="str">
        <f>IF(AN8= "","",AN8)</f>
        <v/>
      </c>
      <c r="AN47" s="301"/>
      <c r="AO47" s="33"/>
      <c r="AP47" s="33"/>
      <c r="AQ47" s="33"/>
      <c r="AR47" s="34"/>
      <c r="BE47" s="33"/>
    </row>
    <row r="48" spans="1:57" s="2" customFormat="1" ht="6.95" customHeight="1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15.2" customHeight="1">
      <c r="A49" s="33"/>
      <c r="B49" s="34"/>
      <c r="C49" s="28" t="s">
        <v>24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 xml:space="preserve"> 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8" t="s">
        <v>30</v>
      </c>
      <c r="AJ49" s="33"/>
      <c r="AK49" s="33"/>
      <c r="AL49" s="33"/>
      <c r="AM49" s="302" t="str">
        <f>IF(E17="","",E17)</f>
        <v xml:space="preserve"> </v>
      </c>
      <c r="AN49" s="303"/>
      <c r="AO49" s="303"/>
      <c r="AP49" s="303"/>
      <c r="AQ49" s="33"/>
      <c r="AR49" s="34"/>
      <c r="AS49" s="304" t="s">
        <v>50</v>
      </c>
      <c r="AT49" s="305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15.2" customHeight="1">
      <c r="A50" s="33"/>
      <c r="B50" s="34"/>
      <c r="C50" s="28" t="s">
        <v>28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8" t="s">
        <v>33</v>
      </c>
      <c r="AJ50" s="33"/>
      <c r="AK50" s="33"/>
      <c r="AL50" s="33"/>
      <c r="AM50" s="302" t="str">
        <f>IF(E20="","",E20)</f>
        <v xml:space="preserve"> </v>
      </c>
      <c r="AN50" s="303"/>
      <c r="AO50" s="303"/>
      <c r="AP50" s="303"/>
      <c r="AQ50" s="33"/>
      <c r="AR50" s="34"/>
      <c r="AS50" s="306"/>
      <c r="AT50" s="307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0.9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306"/>
      <c r="AT51" s="307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>
      <c r="A52" s="33"/>
      <c r="B52" s="34"/>
      <c r="C52" s="308" t="s">
        <v>51</v>
      </c>
      <c r="D52" s="309"/>
      <c r="E52" s="309"/>
      <c r="F52" s="309"/>
      <c r="G52" s="309"/>
      <c r="H52" s="56"/>
      <c r="I52" s="310" t="s">
        <v>52</v>
      </c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  <c r="AA52" s="309"/>
      <c r="AB52" s="309"/>
      <c r="AC52" s="309"/>
      <c r="AD52" s="309"/>
      <c r="AE52" s="309"/>
      <c r="AF52" s="309"/>
      <c r="AG52" s="311" t="s">
        <v>53</v>
      </c>
      <c r="AH52" s="309"/>
      <c r="AI52" s="309"/>
      <c r="AJ52" s="309"/>
      <c r="AK52" s="309"/>
      <c r="AL52" s="309"/>
      <c r="AM52" s="309"/>
      <c r="AN52" s="310" t="s">
        <v>54</v>
      </c>
      <c r="AO52" s="309"/>
      <c r="AP52" s="309"/>
      <c r="AQ52" s="57" t="s">
        <v>55</v>
      </c>
      <c r="AR52" s="34"/>
      <c r="AS52" s="58" t="s">
        <v>56</v>
      </c>
      <c r="AT52" s="59" t="s">
        <v>57</v>
      </c>
      <c r="AU52" s="59" t="s">
        <v>58</v>
      </c>
      <c r="AV52" s="59" t="s">
        <v>59</v>
      </c>
      <c r="AW52" s="59" t="s">
        <v>60</v>
      </c>
      <c r="AX52" s="59" t="s">
        <v>61</v>
      </c>
      <c r="AY52" s="59" t="s">
        <v>62</v>
      </c>
      <c r="AZ52" s="59" t="s">
        <v>63</v>
      </c>
      <c r="BA52" s="59" t="s">
        <v>64</v>
      </c>
      <c r="BB52" s="59" t="s">
        <v>65</v>
      </c>
      <c r="BC52" s="59" t="s">
        <v>66</v>
      </c>
      <c r="BD52" s="60" t="s">
        <v>67</v>
      </c>
      <c r="BE52" s="33"/>
    </row>
    <row r="53" spans="1:91" s="2" customFormat="1" ht="10.9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450000000000003" customHeight="1">
      <c r="B54" s="64"/>
      <c r="C54" s="65" t="s">
        <v>68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315">
        <f>ROUND(SUM(AG55:AG56),0)</f>
        <v>0</v>
      </c>
      <c r="AH54" s="315"/>
      <c r="AI54" s="315"/>
      <c r="AJ54" s="315"/>
      <c r="AK54" s="315"/>
      <c r="AL54" s="315"/>
      <c r="AM54" s="315"/>
      <c r="AN54" s="316">
        <f>SUM(AG54,AT54)</f>
        <v>0</v>
      </c>
      <c r="AO54" s="316"/>
      <c r="AP54" s="316"/>
      <c r="AQ54" s="68" t="s">
        <v>3</v>
      </c>
      <c r="AR54" s="64"/>
      <c r="AS54" s="69">
        <f>ROUND(SUM(AS55:AS56),0)</f>
        <v>0</v>
      </c>
      <c r="AT54" s="70">
        <f>ROUND(SUM(AV54:AW54),0)</f>
        <v>0</v>
      </c>
      <c r="AU54" s="71">
        <f>ROUND(SUM(AU55:AU56),5)</f>
        <v>0</v>
      </c>
      <c r="AV54" s="70">
        <f>ROUND(AZ54*L29,0)</f>
        <v>0</v>
      </c>
      <c r="AW54" s="70">
        <f>ROUND(BA54*L30,0)</f>
        <v>0</v>
      </c>
      <c r="AX54" s="70">
        <f>ROUND(BB54*L29,0)</f>
        <v>0</v>
      </c>
      <c r="AY54" s="70">
        <f>ROUND(BC54*L30,0)</f>
        <v>0</v>
      </c>
      <c r="AZ54" s="70">
        <f>ROUND(SUM(AZ55:AZ56),0)</f>
        <v>0</v>
      </c>
      <c r="BA54" s="70">
        <f>ROUND(SUM(BA55:BA56),0)</f>
        <v>0</v>
      </c>
      <c r="BB54" s="70">
        <f>ROUND(SUM(BB55:BB56),0)</f>
        <v>0</v>
      </c>
      <c r="BC54" s="70">
        <f>ROUND(SUM(BC55:BC56),0)</f>
        <v>0</v>
      </c>
      <c r="BD54" s="72">
        <f>ROUND(SUM(BD55:BD56),0)</f>
        <v>0</v>
      </c>
      <c r="BS54" s="73" t="s">
        <v>69</v>
      </c>
      <c r="BT54" s="73" t="s">
        <v>70</v>
      </c>
      <c r="BU54" s="74" t="s">
        <v>71</v>
      </c>
      <c r="BV54" s="73" t="s">
        <v>72</v>
      </c>
      <c r="BW54" s="73" t="s">
        <v>5</v>
      </c>
      <c r="BX54" s="73" t="s">
        <v>73</v>
      </c>
      <c r="CL54" s="73" t="s">
        <v>3</v>
      </c>
    </row>
    <row r="55" spans="1:91" s="7" customFormat="1" ht="16.5" customHeight="1">
      <c r="A55" s="75" t="s">
        <v>74</v>
      </c>
      <c r="B55" s="76"/>
      <c r="C55" s="77"/>
      <c r="D55" s="314" t="s">
        <v>75</v>
      </c>
      <c r="E55" s="314"/>
      <c r="F55" s="314"/>
      <c r="G55" s="314"/>
      <c r="H55" s="314"/>
      <c r="I55" s="78"/>
      <c r="J55" s="314" t="s">
        <v>76</v>
      </c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2">
        <f>'SO-00 - Vedlejší a ostatn...'!J30</f>
        <v>0</v>
      </c>
      <c r="AH55" s="313"/>
      <c r="AI55" s="313"/>
      <c r="AJ55" s="313"/>
      <c r="AK55" s="313"/>
      <c r="AL55" s="313"/>
      <c r="AM55" s="313"/>
      <c r="AN55" s="312">
        <f>SUM(AG55,AT55)</f>
        <v>0</v>
      </c>
      <c r="AO55" s="313"/>
      <c r="AP55" s="313"/>
      <c r="AQ55" s="79" t="s">
        <v>77</v>
      </c>
      <c r="AR55" s="76"/>
      <c r="AS55" s="80">
        <v>0</v>
      </c>
      <c r="AT55" s="81">
        <f>ROUND(SUM(AV55:AW55),0)</f>
        <v>0</v>
      </c>
      <c r="AU55" s="82">
        <f>'SO-00 - Vedlejší a ostatn...'!P81</f>
        <v>0</v>
      </c>
      <c r="AV55" s="81">
        <f>'SO-00 - Vedlejší a ostatn...'!J33</f>
        <v>0</v>
      </c>
      <c r="AW55" s="81">
        <f>'SO-00 - Vedlejší a ostatn...'!J34</f>
        <v>0</v>
      </c>
      <c r="AX55" s="81">
        <f>'SO-00 - Vedlejší a ostatn...'!J35</f>
        <v>0</v>
      </c>
      <c r="AY55" s="81">
        <f>'SO-00 - Vedlejší a ostatn...'!J36</f>
        <v>0</v>
      </c>
      <c r="AZ55" s="81">
        <f>'SO-00 - Vedlejší a ostatn...'!F33</f>
        <v>0</v>
      </c>
      <c r="BA55" s="81">
        <f>'SO-00 - Vedlejší a ostatn...'!F34</f>
        <v>0</v>
      </c>
      <c r="BB55" s="81">
        <f>'SO-00 - Vedlejší a ostatn...'!F35</f>
        <v>0</v>
      </c>
      <c r="BC55" s="81">
        <f>'SO-00 - Vedlejší a ostatn...'!F36</f>
        <v>0</v>
      </c>
      <c r="BD55" s="83">
        <f>'SO-00 - Vedlejší a ostatn...'!F37</f>
        <v>0</v>
      </c>
      <c r="BT55" s="84" t="s">
        <v>32</v>
      </c>
      <c r="BV55" s="84" t="s">
        <v>72</v>
      </c>
      <c r="BW55" s="84" t="s">
        <v>78</v>
      </c>
      <c r="BX55" s="84" t="s">
        <v>5</v>
      </c>
      <c r="CL55" s="84" t="s">
        <v>3</v>
      </c>
      <c r="CM55" s="84" t="s">
        <v>79</v>
      </c>
    </row>
    <row r="56" spans="1:91" s="7" customFormat="1" ht="16.5" customHeight="1">
      <c r="A56" s="75" t="s">
        <v>74</v>
      </c>
      <c r="B56" s="76"/>
      <c r="C56" s="77"/>
      <c r="D56" s="314" t="s">
        <v>80</v>
      </c>
      <c r="E56" s="314"/>
      <c r="F56" s="314"/>
      <c r="G56" s="314"/>
      <c r="H56" s="314"/>
      <c r="I56" s="78"/>
      <c r="J56" s="314" t="s">
        <v>81</v>
      </c>
      <c r="K56" s="314"/>
      <c r="L56" s="314"/>
      <c r="M56" s="314"/>
      <c r="N56" s="314"/>
      <c r="O56" s="314"/>
      <c r="P56" s="314"/>
      <c r="Q56" s="314"/>
      <c r="R56" s="314"/>
      <c r="S56" s="314"/>
      <c r="T56" s="314"/>
      <c r="U56" s="314"/>
      <c r="V56" s="314"/>
      <c r="W56" s="314"/>
      <c r="X56" s="314"/>
      <c r="Y56" s="314"/>
      <c r="Z56" s="314"/>
      <c r="AA56" s="314"/>
      <c r="AB56" s="314"/>
      <c r="AC56" s="314"/>
      <c r="AD56" s="314"/>
      <c r="AE56" s="314"/>
      <c r="AF56" s="314"/>
      <c r="AG56" s="312">
        <f>'SO-340 - Stavební část - ...'!J30</f>
        <v>0</v>
      </c>
      <c r="AH56" s="313"/>
      <c r="AI56" s="313"/>
      <c r="AJ56" s="313"/>
      <c r="AK56" s="313"/>
      <c r="AL56" s="313"/>
      <c r="AM56" s="313"/>
      <c r="AN56" s="312">
        <f>SUM(AG56,AT56)</f>
        <v>0</v>
      </c>
      <c r="AO56" s="313"/>
      <c r="AP56" s="313"/>
      <c r="AQ56" s="79" t="s">
        <v>77</v>
      </c>
      <c r="AR56" s="76"/>
      <c r="AS56" s="85">
        <v>0</v>
      </c>
      <c r="AT56" s="86">
        <f>ROUND(SUM(AV56:AW56),0)</f>
        <v>0</v>
      </c>
      <c r="AU56" s="87">
        <f>'SO-340 - Stavební část - ...'!P88</f>
        <v>0</v>
      </c>
      <c r="AV56" s="86">
        <f>'SO-340 - Stavební část - ...'!J33</f>
        <v>0</v>
      </c>
      <c r="AW56" s="86">
        <f>'SO-340 - Stavební část - ...'!J34</f>
        <v>0</v>
      </c>
      <c r="AX56" s="86">
        <f>'SO-340 - Stavební část - ...'!J35</f>
        <v>0</v>
      </c>
      <c r="AY56" s="86">
        <f>'SO-340 - Stavební část - ...'!J36</f>
        <v>0</v>
      </c>
      <c r="AZ56" s="86">
        <f>'SO-340 - Stavební část - ...'!F33</f>
        <v>0</v>
      </c>
      <c r="BA56" s="86">
        <f>'SO-340 - Stavební část - ...'!F34</f>
        <v>0</v>
      </c>
      <c r="BB56" s="86">
        <f>'SO-340 - Stavební část - ...'!F35</f>
        <v>0</v>
      </c>
      <c r="BC56" s="86">
        <f>'SO-340 - Stavební část - ...'!F36</f>
        <v>0</v>
      </c>
      <c r="BD56" s="88">
        <f>'SO-340 - Stavební část - ...'!F37</f>
        <v>0</v>
      </c>
      <c r="BT56" s="84" t="s">
        <v>32</v>
      </c>
      <c r="BV56" s="84" t="s">
        <v>72</v>
      </c>
      <c r="BW56" s="84" t="s">
        <v>82</v>
      </c>
      <c r="BX56" s="84" t="s">
        <v>5</v>
      </c>
      <c r="CL56" s="84" t="s">
        <v>3</v>
      </c>
      <c r="CM56" s="84" t="s">
        <v>79</v>
      </c>
    </row>
    <row r="57" spans="1:91" s="2" customFormat="1" ht="30" customHeight="1">
      <c r="A57" s="33"/>
      <c r="B57" s="34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4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</row>
    <row r="58" spans="1:91" s="2" customFormat="1" ht="6.95" customHeight="1">
      <c r="A58" s="33"/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34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-00 - Vedlejší a ostatn...'!C2" display="/"/>
    <hyperlink ref="A56" location="'SO-340 - Stavební část - ...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9"/>
  <sheetViews>
    <sheetView showGridLines="0" workbookViewId="0">
      <selection activeCell="F102" sqref="F10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7" t="s">
        <v>6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8" t="s">
        <v>78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1:46" s="1" customFormat="1" ht="24.95" customHeight="1">
      <c r="B4" s="21"/>
      <c r="D4" s="22" t="s">
        <v>83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8" t="str">
        <f>'Rekapitulace stavby'!K6</f>
        <v>Brno - Klajdovská I - Rekonstrukce vodovodních přípojek</v>
      </c>
      <c r="F7" s="319"/>
      <c r="G7" s="319"/>
      <c r="H7" s="319"/>
      <c r="L7" s="21"/>
    </row>
    <row r="8" spans="1:46" s="2" customFormat="1" ht="12" customHeight="1">
      <c r="A8" s="33"/>
      <c r="B8" s="34"/>
      <c r="C8" s="33"/>
      <c r="D8" s="28" t="s">
        <v>84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99" t="s">
        <v>85</v>
      </c>
      <c r="F9" s="320"/>
      <c r="G9" s="320"/>
      <c r="H9" s="320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28" t="s">
        <v>25</v>
      </c>
      <c r="J14" s="26" t="str">
        <f>IF('Rekapitulace stavby'!AN10="","",'Rekapitulace stavby'!AN10)</f>
        <v/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25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21" t="str">
        <f>'Rekapitulace stavby'!E14</f>
        <v>Vyplň údaj</v>
      </c>
      <c r="F18" s="283"/>
      <c r="G18" s="283"/>
      <c r="H18" s="283"/>
      <c r="I18" s="28" t="s">
        <v>27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25</v>
      </c>
      <c r="J20" s="26" t="str">
        <f>IF('Rekapitulace stavby'!AN16="","",'Rekapitulace stavby'!AN16)</f>
        <v/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25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34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88" t="s">
        <v>3</v>
      </c>
      <c r="F27" s="288"/>
      <c r="G27" s="288"/>
      <c r="H27" s="288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36</v>
      </c>
      <c r="E30" s="33"/>
      <c r="F30" s="33"/>
      <c r="G30" s="33"/>
      <c r="H30" s="33"/>
      <c r="I30" s="33"/>
      <c r="J30" s="67">
        <f>ROUND(J81,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38</v>
      </c>
      <c r="G32" s="33"/>
      <c r="H32" s="33"/>
      <c r="I32" s="37" t="s">
        <v>37</v>
      </c>
      <c r="J32" s="37" t="s">
        <v>39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40</v>
      </c>
      <c r="E33" s="28" t="s">
        <v>41</v>
      </c>
      <c r="F33" s="96">
        <f>ROUND((SUM(BE81:BE148)),  0)</f>
        <v>0</v>
      </c>
      <c r="G33" s="33"/>
      <c r="H33" s="33"/>
      <c r="I33" s="97">
        <v>0.21</v>
      </c>
      <c r="J33" s="96">
        <f>ROUND(((SUM(BE81:BE148))*I33),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42</v>
      </c>
      <c r="F34" s="96">
        <f>ROUND((SUM(BF81:BF148)),  0)</f>
        <v>0</v>
      </c>
      <c r="G34" s="33"/>
      <c r="H34" s="33"/>
      <c r="I34" s="97">
        <v>0.15</v>
      </c>
      <c r="J34" s="96">
        <f>ROUND(((SUM(BF81:BF148))*I34),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43</v>
      </c>
      <c r="F35" s="96">
        <f>ROUND((SUM(BG81:BG148)),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44</v>
      </c>
      <c r="F36" s="96">
        <f>ROUND((SUM(BH81:BH148)),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96">
        <f>ROUND((SUM(BI81:BI148)),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46</v>
      </c>
      <c r="E39" s="56"/>
      <c r="F39" s="56"/>
      <c r="G39" s="100" t="s">
        <v>47</v>
      </c>
      <c r="H39" s="101" t="s">
        <v>48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86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8" t="str">
        <f>E7</f>
        <v>Brno - Klajdovská I - Rekonstrukce vodovodních přípojek</v>
      </c>
      <c r="F48" s="319"/>
      <c r="G48" s="319"/>
      <c r="H48" s="319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84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299" t="str">
        <f>E9</f>
        <v>SO-00 - Vedlejší a ostatní náklady</v>
      </c>
      <c r="F50" s="320"/>
      <c r="G50" s="320"/>
      <c r="H50" s="320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>Brno</v>
      </c>
      <c r="G52" s="33"/>
      <c r="H52" s="33"/>
      <c r="I52" s="28" t="s">
        <v>23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24</v>
      </c>
      <c r="D54" s="33"/>
      <c r="E54" s="33"/>
      <c r="F54" s="26" t="str">
        <f>E15</f>
        <v xml:space="preserve"> </v>
      </c>
      <c r="G54" s="33"/>
      <c r="H54" s="33"/>
      <c r="I54" s="28" t="s">
        <v>30</v>
      </c>
      <c r="J54" s="31" t="str">
        <f>E21</f>
        <v xml:space="preserve"> 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28</v>
      </c>
      <c r="D55" s="33"/>
      <c r="E55" s="33"/>
      <c r="F55" s="26" t="str">
        <f>IF(E18="","",E18)</f>
        <v>Vyplň údaj</v>
      </c>
      <c r="G55" s="33"/>
      <c r="H55" s="33"/>
      <c r="I55" s="28" t="s">
        <v>33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87</v>
      </c>
      <c r="D57" s="98"/>
      <c r="E57" s="98"/>
      <c r="F57" s="98"/>
      <c r="G57" s="98"/>
      <c r="H57" s="98"/>
      <c r="I57" s="98"/>
      <c r="J57" s="105" t="s">
        <v>88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68</v>
      </c>
      <c r="D59" s="33"/>
      <c r="E59" s="33"/>
      <c r="F59" s="33"/>
      <c r="G59" s="33"/>
      <c r="H59" s="33"/>
      <c r="I59" s="33"/>
      <c r="J59" s="67">
        <f>J81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89</v>
      </c>
    </row>
    <row r="60" spans="1:47" s="9" customFormat="1" ht="24.95" customHeight="1">
      <c r="B60" s="107"/>
      <c r="D60" s="108" t="s">
        <v>90</v>
      </c>
      <c r="E60" s="109"/>
      <c r="F60" s="109"/>
      <c r="G60" s="109"/>
      <c r="H60" s="109"/>
      <c r="I60" s="109"/>
      <c r="J60" s="110">
        <f>J82</f>
        <v>0</v>
      </c>
      <c r="L60" s="107"/>
    </row>
    <row r="61" spans="1:47" s="10" customFormat="1" ht="19.899999999999999" customHeight="1">
      <c r="B61" s="111"/>
      <c r="D61" s="112" t="s">
        <v>91</v>
      </c>
      <c r="E61" s="113"/>
      <c r="F61" s="113"/>
      <c r="G61" s="113"/>
      <c r="H61" s="113"/>
      <c r="I61" s="113"/>
      <c r="J61" s="114">
        <f>J83</f>
        <v>0</v>
      </c>
      <c r="L61" s="111"/>
    </row>
    <row r="62" spans="1:47" s="2" customFormat="1" ht="21.75" customHeight="1">
      <c r="A62" s="33"/>
      <c r="B62" s="34"/>
      <c r="C62" s="33"/>
      <c r="D62" s="33"/>
      <c r="E62" s="33"/>
      <c r="F62" s="33"/>
      <c r="G62" s="33"/>
      <c r="H62" s="33"/>
      <c r="I62" s="33"/>
      <c r="J62" s="33"/>
      <c r="K62" s="33"/>
      <c r="L62" s="90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1:47" s="2" customFormat="1" ht="6.95" customHeight="1">
      <c r="A63" s="33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90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7" spans="1:31" s="2" customFormat="1" ht="6.95" customHeight="1">
      <c r="A67" s="33"/>
      <c r="B67" s="45"/>
      <c r="C67" s="46"/>
      <c r="D67" s="46"/>
      <c r="E67" s="46"/>
      <c r="F67" s="46"/>
      <c r="G67" s="46"/>
      <c r="H67" s="46"/>
      <c r="I67" s="46"/>
      <c r="J67" s="46"/>
      <c r="K67" s="46"/>
      <c r="L67" s="90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24.95" customHeight="1">
      <c r="A68" s="33"/>
      <c r="B68" s="34"/>
      <c r="C68" s="22" t="s">
        <v>92</v>
      </c>
      <c r="D68" s="33"/>
      <c r="E68" s="33"/>
      <c r="F68" s="33"/>
      <c r="G68" s="33"/>
      <c r="H68" s="33"/>
      <c r="I68" s="33"/>
      <c r="J68" s="33"/>
      <c r="K68" s="33"/>
      <c r="L68" s="90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6.95" customHeight="1">
      <c r="A69" s="33"/>
      <c r="B69" s="34"/>
      <c r="C69" s="33"/>
      <c r="D69" s="33"/>
      <c r="E69" s="33"/>
      <c r="F69" s="33"/>
      <c r="G69" s="33"/>
      <c r="H69" s="33"/>
      <c r="I69" s="33"/>
      <c r="J69" s="33"/>
      <c r="K69" s="33"/>
      <c r="L69" s="90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12" customHeight="1">
      <c r="A70" s="33"/>
      <c r="B70" s="34"/>
      <c r="C70" s="28" t="s">
        <v>17</v>
      </c>
      <c r="D70" s="33"/>
      <c r="E70" s="33"/>
      <c r="F70" s="33"/>
      <c r="G70" s="33"/>
      <c r="H70" s="33"/>
      <c r="I70" s="33"/>
      <c r="J70" s="33"/>
      <c r="K70" s="33"/>
      <c r="L70" s="9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16.5" customHeight="1">
      <c r="A71" s="33"/>
      <c r="B71" s="34"/>
      <c r="C71" s="33"/>
      <c r="D71" s="33"/>
      <c r="E71" s="318" t="str">
        <f>E7</f>
        <v>Brno - Klajdovská I - Rekonstrukce vodovodních přípojek</v>
      </c>
      <c r="F71" s="319"/>
      <c r="G71" s="319"/>
      <c r="H71" s="319"/>
      <c r="I71" s="33"/>
      <c r="J71" s="33"/>
      <c r="K71" s="33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2" customHeight="1">
      <c r="A72" s="33"/>
      <c r="B72" s="34"/>
      <c r="C72" s="28" t="s">
        <v>84</v>
      </c>
      <c r="D72" s="33"/>
      <c r="E72" s="33"/>
      <c r="F72" s="33"/>
      <c r="G72" s="33"/>
      <c r="H72" s="33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6.5" customHeight="1">
      <c r="A73" s="33"/>
      <c r="B73" s="34"/>
      <c r="C73" s="33"/>
      <c r="D73" s="33"/>
      <c r="E73" s="299" t="str">
        <f>E9</f>
        <v>SO-00 - Vedlejší a ostatní náklady</v>
      </c>
      <c r="F73" s="320"/>
      <c r="G73" s="320"/>
      <c r="H73" s="320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6.95" customHeight="1">
      <c r="A74" s="33"/>
      <c r="B74" s="34"/>
      <c r="C74" s="33"/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21</v>
      </c>
      <c r="D75" s="33"/>
      <c r="E75" s="33"/>
      <c r="F75" s="26" t="str">
        <f>F12</f>
        <v>Brno</v>
      </c>
      <c r="G75" s="33"/>
      <c r="H75" s="33"/>
      <c r="I75" s="28" t="s">
        <v>23</v>
      </c>
      <c r="J75" s="51" t="str">
        <f>IF(J12="","",J12)</f>
        <v/>
      </c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6.95" customHeigh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5.2" customHeight="1">
      <c r="A77" s="33"/>
      <c r="B77" s="34"/>
      <c r="C77" s="28" t="s">
        <v>24</v>
      </c>
      <c r="D77" s="33"/>
      <c r="E77" s="33"/>
      <c r="F77" s="26" t="str">
        <f>E15</f>
        <v xml:space="preserve"> </v>
      </c>
      <c r="G77" s="33"/>
      <c r="H77" s="33"/>
      <c r="I77" s="28" t="s">
        <v>30</v>
      </c>
      <c r="J77" s="31" t="str">
        <f>E21</f>
        <v xml:space="preserve"> </v>
      </c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5.2" customHeight="1">
      <c r="A78" s="33"/>
      <c r="B78" s="34"/>
      <c r="C78" s="28" t="s">
        <v>28</v>
      </c>
      <c r="D78" s="33"/>
      <c r="E78" s="33"/>
      <c r="F78" s="26" t="str">
        <f>IF(E18="","",E18)</f>
        <v>Vyplň údaj</v>
      </c>
      <c r="G78" s="33"/>
      <c r="H78" s="33"/>
      <c r="I78" s="28" t="s">
        <v>33</v>
      </c>
      <c r="J78" s="31" t="str">
        <f>E24</f>
        <v xml:space="preserve"> </v>
      </c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0.35" customHeight="1">
      <c r="A79" s="33"/>
      <c r="B79" s="34"/>
      <c r="C79" s="33"/>
      <c r="D79" s="33"/>
      <c r="E79" s="33"/>
      <c r="F79" s="33"/>
      <c r="G79" s="33"/>
      <c r="H79" s="33"/>
      <c r="I79" s="33"/>
      <c r="J79" s="33"/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11" customFormat="1" ht="29.25" customHeight="1">
      <c r="A80" s="115"/>
      <c r="B80" s="116"/>
      <c r="C80" s="117" t="s">
        <v>93</v>
      </c>
      <c r="D80" s="118" t="s">
        <v>55</v>
      </c>
      <c r="E80" s="118" t="s">
        <v>51</v>
      </c>
      <c r="F80" s="118" t="s">
        <v>52</v>
      </c>
      <c r="G80" s="118" t="s">
        <v>94</v>
      </c>
      <c r="H80" s="118" t="s">
        <v>95</v>
      </c>
      <c r="I80" s="118" t="s">
        <v>96</v>
      </c>
      <c r="J80" s="118" t="s">
        <v>88</v>
      </c>
      <c r="K80" s="119" t="s">
        <v>97</v>
      </c>
      <c r="L80" s="120"/>
      <c r="M80" s="58" t="s">
        <v>3</v>
      </c>
      <c r="N80" s="59" t="s">
        <v>40</v>
      </c>
      <c r="O80" s="59" t="s">
        <v>98</v>
      </c>
      <c r="P80" s="59" t="s">
        <v>99</v>
      </c>
      <c r="Q80" s="59" t="s">
        <v>100</v>
      </c>
      <c r="R80" s="59" t="s">
        <v>101</v>
      </c>
      <c r="S80" s="59" t="s">
        <v>102</v>
      </c>
      <c r="T80" s="60" t="s">
        <v>103</v>
      </c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</row>
    <row r="81" spans="1:65" s="2" customFormat="1" ht="22.9" customHeight="1">
      <c r="A81" s="33"/>
      <c r="B81" s="34"/>
      <c r="C81" s="65" t="s">
        <v>104</v>
      </c>
      <c r="D81" s="33"/>
      <c r="E81" s="33"/>
      <c r="F81" s="33"/>
      <c r="G81" s="33"/>
      <c r="H81" s="33"/>
      <c r="I81" s="33"/>
      <c r="J81" s="121">
        <f>BK81</f>
        <v>0</v>
      </c>
      <c r="K81" s="33"/>
      <c r="L81" s="34"/>
      <c r="M81" s="61"/>
      <c r="N81" s="52"/>
      <c r="O81" s="62"/>
      <c r="P81" s="122">
        <f>P82</f>
        <v>0</v>
      </c>
      <c r="Q81" s="62"/>
      <c r="R81" s="122">
        <f>R82</f>
        <v>0</v>
      </c>
      <c r="S81" s="62"/>
      <c r="T81" s="123">
        <f>T82</f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T81" s="18" t="s">
        <v>69</v>
      </c>
      <c r="AU81" s="18" t="s">
        <v>89</v>
      </c>
      <c r="BK81" s="124">
        <f>BK82</f>
        <v>0</v>
      </c>
    </row>
    <row r="82" spans="1:65" s="12" customFormat="1" ht="25.9" customHeight="1">
      <c r="B82" s="125"/>
      <c r="D82" s="126" t="s">
        <v>69</v>
      </c>
      <c r="E82" s="127" t="s">
        <v>105</v>
      </c>
      <c r="F82" s="127" t="s">
        <v>106</v>
      </c>
      <c r="I82" s="128"/>
      <c r="J82" s="129">
        <f>BK82</f>
        <v>0</v>
      </c>
      <c r="L82" s="125"/>
      <c r="M82" s="130"/>
      <c r="N82" s="131"/>
      <c r="O82" s="131"/>
      <c r="P82" s="132">
        <f>P83</f>
        <v>0</v>
      </c>
      <c r="Q82" s="131"/>
      <c r="R82" s="132">
        <f>R83</f>
        <v>0</v>
      </c>
      <c r="S82" s="131"/>
      <c r="T82" s="133">
        <f>T83</f>
        <v>0</v>
      </c>
      <c r="AR82" s="126" t="s">
        <v>32</v>
      </c>
      <c r="AT82" s="134" t="s">
        <v>69</v>
      </c>
      <c r="AU82" s="134" t="s">
        <v>70</v>
      </c>
      <c r="AY82" s="126" t="s">
        <v>107</v>
      </c>
      <c r="BK82" s="135">
        <f>BK83</f>
        <v>0</v>
      </c>
    </row>
    <row r="83" spans="1:65" s="12" customFormat="1" ht="22.9" customHeight="1">
      <c r="B83" s="125"/>
      <c r="D83" s="126" t="s">
        <v>69</v>
      </c>
      <c r="E83" s="136" t="s">
        <v>108</v>
      </c>
      <c r="F83" s="136" t="s">
        <v>109</v>
      </c>
      <c r="I83" s="128"/>
      <c r="J83" s="137">
        <f>BK83</f>
        <v>0</v>
      </c>
      <c r="L83" s="125"/>
      <c r="M83" s="130"/>
      <c r="N83" s="131"/>
      <c r="O83" s="131"/>
      <c r="P83" s="132">
        <f>SUM(P84:P148)</f>
        <v>0</v>
      </c>
      <c r="Q83" s="131"/>
      <c r="R83" s="132">
        <f>SUM(R84:R148)</f>
        <v>0</v>
      </c>
      <c r="S83" s="131"/>
      <c r="T83" s="133">
        <f>SUM(T84:T148)</f>
        <v>0</v>
      </c>
      <c r="AR83" s="126" t="s">
        <v>32</v>
      </c>
      <c r="AT83" s="134" t="s">
        <v>69</v>
      </c>
      <c r="AU83" s="134" t="s">
        <v>32</v>
      </c>
      <c r="AY83" s="126" t="s">
        <v>107</v>
      </c>
      <c r="BK83" s="135">
        <f>SUM(BK84:BK148)</f>
        <v>0</v>
      </c>
    </row>
    <row r="84" spans="1:65" s="2" customFormat="1" ht="16.5" customHeight="1">
      <c r="A84" s="33"/>
      <c r="B84" s="138"/>
      <c r="C84" s="139" t="s">
        <v>32</v>
      </c>
      <c r="D84" s="139" t="s">
        <v>110</v>
      </c>
      <c r="E84" s="140" t="s">
        <v>111</v>
      </c>
      <c r="F84" s="141" t="s">
        <v>112</v>
      </c>
      <c r="G84" s="142" t="s">
        <v>113</v>
      </c>
      <c r="H84" s="143">
        <v>1</v>
      </c>
      <c r="I84" s="144"/>
      <c r="J84" s="145">
        <f>ROUND(I84*H84,2)</f>
        <v>0</v>
      </c>
      <c r="K84" s="141" t="s">
        <v>3</v>
      </c>
      <c r="L84" s="34"/>
      <c r="M84" s="146" t="s">
        <v>3</v>
      </c>
      <c r="N84" s="147" t="s">
        <v>41</v>
      </c>
      <c r="O84" s="54"/>
      <c r="P84" s="148">
        <f>O84*H84</f>
        <v>0</v>
      </c>
      <c r="Q84" s="148">
        <v>0</v>
      </c>
      <c r="R84" s="148">
        <f>Q84*H84</f>
        <v>0</v>
      </c>
      <c r="S84" s="148">
        <v>0</v>
      </c>
      <c r="T84" s="149">
        <f>S84*H84</f>
        <v>0</v>
      </c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R84" s="150" t="s">
        <v>114</v>
      </c>
      <c r="AT84" s="150" t="s">
        <v>110</v>
      </c>
      <c r="AU84" s="150" t="s">
        <v>79</v>
      </c>
      <c r="AY84" s="18" t="s">
        <v>107</v>
      </c>
      <c r="BE84" s="151">
        <f>IF(N84="základní",J84,0)</f>
        <v>0</v>
      </c>
      <c r="BF84" s="151">
        <f>IF(N84="snížená",J84,0)</f>
        <v>0</v>
      </c>
      <c r="BG84" s="151">
        <f>IF(N84="zákl. přenesená",J84,0)</f>
        <v>0</v>
      </c>
      <c r="BH84" s="151">
        <f>IF(N84="sníž. přenesená",J84,0)</f>
        <v>0</v>
      </c>
      <c r="BI84" s="151">
        <f>IF(N84="nulová",J84,0)</f>
        <v>0</v>
      </c>
      <c r="BJ84" s="18" t="s">
        <v>32</v>
      </c>
      <c r="BK84" s="151">
        <f>ROUND(I84*H84,2)</f>
        <v>0</v>
      </c>
      <c r="BL84" s="18" t="s">
        <v>114</v>
      </c>
      <c r="BM84" s="150" t="s">
        <v>115</v>
      </c>
    </row>
    <row r="85" spans="1:65" s="2" customFormat="1" ht="11.25">
      <c r="A85" s="33"/>
      <c r="B85" s="34"/>
      <c r="C85" s="33"/>
      <c r="D85" s="152" t="s">
        <v>116</v>
      </c>
      <c r="E85" s="33"/>
      <c r="F85" s="153" t="s">
        <v>112</v>
      </c>
      <c r="G85" s="33"/>
      <c r="H85" s="33"/>
      <c r="I85" s="154"/>
      <c r="J85" s="33"/>
      <c r="K85" s="33"/>
      <c r="L85" s="34"/>
      <c r="M85" s="155"/>
      <c r="N85" s="156"/>
      <c r="O85" s="54"/>
      <c r="P85" s="54"/>
      <c r="Q85" s="54"/>
      <c r="R85" s="54"/>
      <c r="S85" s="54"/>
      <c r="T85" s="55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T85" s="18" t="s">
        <v>116</v>
      </c>
      <c r="AU85" s="18" t="s">
        <v>79</v>
      </c>
    </row>
    <row r="86" spans="1:65" s="13" customFormat="1" ht="11.25">
      <c r="B86" s="157"/>
      <c r="D86" s="152" t="s">
        <v>117</v>
      </c>
      <c r="E86" s="158" t="s">
        <v>3</v>
      </c>
      <c r="F86" s="159" t="s">
        <v>32</v>
      </c>
      <c r="H86" s="160">
        <v>1</v>
      </c>
      <c r="I86" s="161"/>
      <c r="L86" s="157"/>
      <c r="M86" s="162"/>
      <c r="N86" s="163"/>
      <c r="O86" s="163"/>
      <c r="P86" s="163"/>
      <c r="Q86" s="163"/>
      <c r="R86" s="163"/>
      <c r="S86" s="163"/>
      <c r="T86" s="164"/>
      <c r="AT86" s="158" t="s">
        <v>117</v>
      </c>
      <c r="AU86" s="158" t="s">
        <v>79</v>
      </c>
      <c r="AV86" s="13" t="s">
        <v>79</v>
      </c>
      <c r="AW86" s="13" t="s">
        <v>31</v>
      </c>
      <c r="AX86" s="13" t="s">
        <v>32</v>
      </c>
      <c r="AY86" s="158" t="s">
        <v>107</v>
      </c>
    </row>
    <row r="87" spans="1:65" s="2" customFormat="1" ht="16.5" customHeight="1">
      <c r="A87" s="33"/>
      <c r="B87" s="138"/>
      <c r="C87" s="139" t="s">
        <v>79</v>
      </c>
      <c r="D87" s="139" t="s">
        <v>110</v>
      </c>
      <c r="E87" s="140" t="s">
        <v>118</v>
      </c>
      <c r="F87" s="141" t="s">
        <v>119</v>
      </c>
      <c r="G87" s="142" t="s">
        <v>113</v>
      </c>
      <c r="H87" s="143">
        <v>1</v>
      </c>
      <c r="I87" s="144"/>
      <c r="J87" s="145">
        <f>ROUND(I87*H87,2)</f>
        <v>0</v>
      </c>
      <c r="K87" s="141" t="s">
        <v>3</v>
      </c>
      <c r="L87" s="34"/>
      <c r="M87" s="146" t="s">
        <v>3</v>
      </c>
      <c r="N87" s="147" t="s">
        <v>41</v>
      </c>
      <c r="O87" s="54"/>
      <c r="P87" s="148">
        <f>O87*H87</f>
        <v>0</v>
      </c>
      <c r="Q87" s="148">
        <v>0</v>
      </c>
      <c r="R87" s="148">
        <f>Q87*H87</f>
        <v>0</v>
      </c>
      <c r="S87" s="148">
        <v>0</v>
      </c>
      <c r="T87" s="149">
        <f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50" t="s">
        <v>114</v>
      </c>
      <c r="AT87" s="150" t="s">
        <v>110</v>
      </c>
      <c r="AU87" s="150" t="s">
        <v>79</v>
      </c>
      <c r="AY87" s="18" t="s">
        <v>107</v>
      </c>
      <c r="BE87" s="151">
        <f>IF(N87="základní",J87,0)</f>
        <v>0</v>
      </c>
      <c r="BF87" s="151">
        <f>IF(N87="snížená",J87,0)</f>
        <v>0</v>
      </c>
      <c r="BG87" s="151">
        <f>IF(N87="zákl. přenesená",J87,0)</f>
        <v>0</v>
      </c>
      <c r="BH87" s="151">
        <f>IF(N87="sníž. přenesená",J87,0)</f>
        <v>0</v>
      </c>
      <c r="BI87" s="151">
        <f>IF(N87="nulová",J87,0)</f>
        <v>0</v>
      </c>
      <c r="BJ87" s="18" t="s">
        <v>32</v>
      </c>
      <c r="BK87" s="151">
        <f>ROUND(I87*H87,2)</f>
        <v>0</v>
      </c>
      <c r="BL87" s="18" t="s">
        <v>114</v>
      </c>
      <c r="BM87" s="150" t="s">
        <v>120</v>
      </c>
    </row>
    <row r="88" spans="1:65" s="2" customFormat="1" ht="11.25">
      <c r="A88" s="33"/>
      <c r="B88" s="34"/>
      <c r="C88" s="33"/>
      <c r="D88" s="152" t="s">
        <v>116</v>
      </c>
      <c r="E88" s="33"/>
      <c r="F88" s="153" t="s">
        <v>119</v>
      </c>
      <c r="G88" s="33"/>
      <c r="H88" s="33"/>
      <c r="I88" s="154"/>
      <c r="J88" s="33"/>
      <c r="K88" s="33"/>
      <c r="L88" s="34"/>
      <c r="M88" s="155"/>
      <c r="N88" s="156"/>
      <c r="O88" s="54"/>
      <c r="P88" s="54"/>
      <c r="Q88" s="54"/>
      <c r="R88" s="54"/>
      <c r="S88" s="54"/>
      <c r="T88" s="55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8" t="s">
        <v>116</v>
      </c>
      <c r="AU88" s="18" t="s">
        <v>79</v>
      </c>
    </row>
    <row r="89" spans="1:65" s="13" customFormat="1" ht="11.25">
      <c r="B89" s="157"/>
      <c r="D89" s="152" t="s">
        <v>117</v>
      </c>
      <c r="E89" s="158" t="s">
        <v>3</v>
      </c>
      <c r="F89" s="159" t="s">
        <v>32</v>
      </c>
      <c r="H89" s="160">
        <v>1</v>
      </c>
      <c r="I89" s="161"/>
      <c r="L89" s="157"/>
      <c r="M89" s="162"/>
      <c r="N89" s="163"/>
      <c r="O89" s="163"/>
      <c r="P89" s="163"/>
      <c r="Q89" s="163"/>
      <c r="R89" s="163"/>
      <c r="S89" s="163"/>
      <c r="T89" s="164"/>
      <c r="AT89" s="158" t="s">
        <v>117</v>
      </c>
      <c r="AU89" s="158" t="s">
        <v>79</v>
      </c>
      <c r="AV89" s="13" t="s">
        <v>79</v>
      </c>
      <c r="AW89" s="13" t="s">
        <v>31</v>
      </c>
      <c r="AX89" s="13" t="s">
        <v>32</v>
      </c>
      <c r="AY89" s="158" t="s">
        <v>107</v>
      </c>
    </row>
    <row r="90" spans="1:65" s="2" customFormat="1" ht="16.5" customHeight="1">
      <c r="A90" s="33"/>
      <c r="B90" s="138"/>
      <c r="C90" s="139" t="s">
        <v>121</v>
      </c>
      <c r="D90" s="139" t="s">
        <v>110</v>
      </c>
      <c r="E90" s="140" t="s">
        <v>122</v>
      </c>
      <c r="F90" s="141" t="s">
        <v>123</v>
      </c>
      <c r="G90" s="142" t="s">
        <v>113</v>
      </c>
      <c r="H90" s="143">
        <v>1</v>
      </c>
      <c r="I90" s="144"/>
      <c r="J90" s="145">
        <f>ROUND(I90*H90,2)</f>
        <v>0</v>
      </c>
      <c r="K90" s="141" t="s">
        <v>3</v>
      </c>
      <c r="L90" s="34"/>
      <c r="M90" s="146" t="s">
        <v>3</v>
      </c>
      <c r="N90" s="147" t="s">
        <v>41</v>
      </c>
      <c r="O90" s="54"/>
      <c r="P90" s="148">
        <f>O90*H90</f>
        <v>0</v>
      </c>
      <c r="Q90" s="148">
        <v>0</v>
      </c>
      <c r="R90" s="148">
        <f>Q90*H90</f>
        <v>0</v>
      </c>
      <c r="S90" s="148">
        <v>0</v>
      </c>
      <c r="T90" s="149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50" t="s">
        <v>114</v>
      </c>
      <c r="AT90" s="150" t="s">
        <v>110</v>
      </c>
      <c r="AU90" s="150" t="s">
        <v>79</v>
      </c>
      <c r="AY90" s="18" t="s">
        <v>107</v>
      </c>
      <c r="BE90" s="151">
        <f>IF(N90="základní",J90,0)</f>
        <v>0</v>
      </c>
      <c r="BF90" s="151">
        <f>IF(N90="snížená",J90,0)</f>
        <v>0</v>
      </c>
      <c r="BG90" s="151">
        <f>IF(N90="zákl. přenesená",J90,0)</f>
        <v>0</v>
      </c>
      <c r="BH90" s="151">
        <f>IF(N90="sníž. přenesená",J90,0)</f>
        <v>0</v>
      </c>
      <c r="BI90" s="151">
        <f>IF(N90="nulová",J90,0)</f>
        <v>0</v>
      </c>
      <c r="BJ90" s="18" t="s">
        <v>32</v>
      </c>
      <c r="BK90" s="151">
        <f>ROUND(I90*H90,2)</f>
        <v>0</v>
      </c>
      <c r="BL90" s="18" t="s">
        <v>114</v>
      </c>
      <c r="BM90" s="150" t="s">
        <v>124</v>
      </c>
    </row>
    <row r="91" spans="1:65" s="2" customFormat="1" ht="11.25">
      <c r="A91" s="33"/>
      <c r="B91" s="34"/>
      <c r="C91" s="33"/>
      <c r="D91" s="152" t="s">
        <v>116</v>
      </c>
      <c r="E91" s="33"/>
      <c r="F91" s="153" t="s">
        <v>123</v>
      </c>
      <c r="G91" s="33"/>
      <c r="H91" s="33"/>
      <c r="I91" s="154"/>
      <c r="J91" s="33"/>
      <c r="K91" s="33"/>
      <c r="L91" s="34"/>
      <c r="M91" s="155"/>
      <c r="N91" s="156"/>
      <c r="O91" s="54"/>
      <c r="P91" s="54"/>
      <c r="Q91" s="54"/>
      <c r="R91" s="54"/>
      <c r="S91" s="54"/>
      <c r="T91" s="55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T91" s="18" t="s">
        <v>116</v>
      </c>
      <c r="AU91" s="18" t="s">
        <v>79</v>
      </c>
    </row>
    <row r="92" spans="1:65" s="13" customFormat="1" ht="11.25">
      <c r="B92" s="157"/>
      <c r="D92" s="152" t="s">
        <v>117</v>
      </c>
      <c r="E92" s="158" t="s">
        <v>3</v>
      </c>
      <c r="F92" s="159" t="s">
        <v>32</v>
      </c>
      <c r="H92" s="160">
        <v>1</v>
      </c>
      <c r="I92" s="161"/>
      <c r="L92" s="157"/>
      <c r="M92" s="162"/>
      <c r="N92" s="163"/>
      <c r="O92" s="163"/>
      <c r="P92" s="163"/>
      <c r="Q92" s="163"/>
      <c r="R92" s="163"/>
      <c r="S92" s="163"/>
      <c r="T92" s="164"/>
      <c r="AT92" s="158" t="s">
        <v>117</v>
      </c>
      <c r="AU92" s="158" t="s">
        <v>79</v>
      </c>
      <c r="AV92" s="13" t="s">
        <v>79</v>
      </c>
      <c r="AW92" s="13" t="s">
        <v>31</v>
      </c>
      <c r="AX92" s="13" t="s">
        <v>32</v>
      </c>
      <c r="AY92" s="158" t="s">
        <v>107</v>
      </c>
    </row>
    <row r="93" spans="1:65" s="2" customFormat="1" ht="21.75" customHeight="1">
      <c r="A93" s="33"/>
      <c r="B93" s="138"/>
      <c r="C93" s="139" t="s">
        <v>114</v>
      </c>
      <c r="D93" s="139" t="s">
        <v>110</v>
      </c>
      <c r="E93" s="140" t="s">
        <v>125</v>
      </c>
      <c r="F93" s="141" t="s">
        <v>126</v>
      </c>
      <c r="G93" s="142" t="s">
        <v>113</v>
      </c>
      <c r="H93" s="143">
        <v>1</v>
      </c>
      <c r="I93" s="144"/>
      <c r="J93" s="145">
        <f>ROUND(I93*H93,2)</f>
        <v>0</v>
      </c>
      <c r="K93" s="141" t="s">
        <v>3</v>
      </c>
      <c r="L93" s="34"/>
      <c r="M93" s="146" t="s">
        <v>3</v>
      </c>
      <c r="N93" s="147" t="s">
        <v>41</v>
      </c>
      <c r="O93" s="54"/>
      <c r="P93" s="148">
        <f>O93*H93</f>
        <v>0</v>
      </c>
      <c r="Q93" s="148">
        <v>0</v>
      </c>
      <c r="R93" s="148">
        <f>Q93*H93</f>
        <v>0</v>
      </c>
      <c r="S93" s="148">
        <v>0</v>
      </c>
      <c r="T93" s="149">
        <f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50" t="s">
        <v>114</v>
      </c>
      <c r="AT93" s="150" t="s">
        <v>110</v>
      </c>
      <c r="AU93" s="150" t="s">
        <v>79</v>
      </c>
      <c r="AY93" s="18" t="s">
        <v>107</v>
      </c>
      <c r="BE93" s="151">
        <f>IF(N93="základní",J93,0)</f>
        <v>0</v>
      </c>
      <c r="BF93" s="151">
        <f>IF(N93="snížená",J93,0)</f>
        <v>0</v>
      </c>
      <c r="BG93" s="151">
        <f>IF(N93="zákl. přenesená",J93,0)</f>
        <v>0</v>
      </c>
      <c r="BH93" s="151">
        <f>IF(N93="sníž. přenesená",J93,0)</f>
        <v>0</v>
      </c>
      <c r="BI93" s="151">
        <f>IF(N93="nulová",J93,0)</f>
        <v>0</v>
      </c>
      <c r="BJ93" s="18" t="s">
        <v>32</v>
      </c>
      <c r="BK93" s="151">
        <f>ROUND(I93*H93,2)</f>
        <v>0</v>
      </c>
      <c r="BL93" s="18" t="s">
        <v>114</v>
      </c>
      <c r="BM93" s="150" t="s">
        <v>127</v>
      </c>
    </row>
    <row r="94" spans="1:65" s="2" customFormat="1" ht="11.25">
      <c r="A94" s="33"/>
      <c r="B94" s="34"/>
      <c r="C94" s="33"/>
      <c r="D94" s="152" t="s">
        <v>116</v>
      </c>
      <c r="E94" s="33"/>
      <c r="F94" s="153" t="s">
        <v>126</v>
      </c>
      <c r="G94" s="33"/>
      <c r="H94" s="33"/>
      <c r="I94" s="154"/>
      <c r="J94" s="33"/>
      <c r="K94" s="33"/>
      <c r="L94" s="34"/>
      <c r="M94" s="155"/>
      <c r="N94" s="156"/>
      <c r="O94" s="54"/>
      <c r="P94" s="54"/>
      <c r="Q94" s="54"/>
      <c r="R94" s="54"/>
      <c r="S94" s="54"/>
      <c r="T94" s="55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T94" s="18" t="s">
        <v>116</v>
      </c>
      <c r="AU94" s="18" t="s">
        <v>79</v>
      </c>
    </row>
    <row r="95" spans="1:65" s="13" customFormat="1" ht="11.25">
      <c r="B95" s="157"/>
      <c r="D95" s="152" t="s">
        <v>117</v>
      </c>
      <c r="E95" s="158" t="s">
        <v>3</v>
      </c>
      <c r="F95" s="159" t="s">
        <v>32</v>
      </c>
      <c r="H95" s="160">
        <v>1</v>
      </c>
      <c r="I95" s="161"/>
      <c r="L95" s="157"/>
      <c r="M95" s="162"/>
      <c r="N95" s="163"/>
      <c r="O95" s="163"/>
      <c r="P95" s="163"/>
      <c r="Q95" s="163"/>
      <c r="R95" s="163"/>
      <c r="S95" s="163"/>
      <c r="T95" s="164"/>
      <c r="AT95" s="158" t="s">
        <v>117</v>
      </c>
      <c r="AU95" s="158" t="s">
        <v>79</v>
      </c>
      <c r="AV95" s="13" t="s">
        <v>79</v>
      </c>
      <c r="AW95" s="13" t="s">
        <v>31</v>
      </c>
      <c r="AX95" s="13" t="s">
        <v>32</v>
      </c>
      <c r="AY95" s="158" t="s">
        <v>107</v>
      </c>
    </row>
    <row r="96" spans="1:65" s="2" customFormat="1" ht="16.5" customHeight="1">
      <c r="A96" s="33"/>
      <c r="B96" s="138"/>
      <c r="C96" s="139" t="s">
        <v>128</v>
      </c>
      <c r="D96" s="139" t="s">
        <v>110</v>
      </c>
      <c r="E96" s="140" t="s">
        <v>129</v>
      </c>
      <c r="F96" s="141" t="s">
        <v>130</v>
      </c>
      <c r="G96" s="142" t="s">
        <v>113</v>
      </c>
      <c r="H96" s="143">
        <v>1</v>
      </c>
      <c r="I96" s="144"/>
      <c r="J96" s="145">
        <f>ROUND(I96*H96,2)</f>
        <v>0</v>
      </c>
      <c r="K96" s="141" t="s">
        <v>3</v>
      </c>
      <c r="L96" s="34"/>
      <c r="M96" s="146" t="s">
        <v>3</v>
      </c>
      <c r="N96" s="147" t="s">
        <v>41</v>
      </c>
      <c r="O96" s="54"/>
      <c r="P96" s="148">
        <f>O96*H96</f>
        <v>0</v>
      </c>
      <c r="Q96" s="148">
        <v>0</v>
      </c>
      <c r="R96" s="148">
        <f>Q96*H96</f>
        <v>0</v>
      </c>
      <c r="S96" s="148">
        <v>0</v>
      </c>
      <c r="T96" s="149">
        <f>S96*H96</f>
        <v>0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50" t="s">
        <v>114</v>
      </c>
      <c r="AT96" s="150" t="s">
        <v>110</v>
      </c>
      <c r="AU96" s="150" t="s">
        <v>79</v>
      </c>
      <c r="AY96" s="18" t="s">
        <v>107</v>
      </c>
      <c r="BE96" s="151">
        <f>IF(N96="základní",J96,0)</f>
        <v>0</v>
      </c>
      <c r="BF96" s="151">
        <f>IF(N96="snížená",J96,0)</f>
        <v>0</v>
      </c>
      <c r="BG96" s="151">
        <f>IF(N96="zákl. přenesená",J96,0)</f>
        <v>0</v>
      </c>
      <c r="BH96" s="151">
        <f>IF(N96="sníž. přenesená",J96,0)</f>
        <v>0</v>
      </c>
      <c r="BI96" s="151">
        <f>IF(N96="nulová",J96,0)</f>
        <v>0</v>
      </c>
      <c r="BJ96" s="18" t="s">
        <v>32</v>
      </c>
      <c r="BK96" s="151">
        <f>ROUND(I96*H96,2)</f>
        <v>0</v>
      </c>
      <c r="BL96" s="18" t="s">
        <v>114</v>
      </c>
      <c r="BM96" s="150" t="s">
        <v>131</v>
      </c>
    </row>
    <row r="97" spans="1:65" s="2" customFormat="1" ht="11.25">
      <c r="A97" s="33"/>
      <c r="B97" s="34"/>
      <c r="C97" s="33"/>
      <c r="D97" s="152" t="s">
        <v>116</v>
      </c>
      <c r="E97" s="33"/>
      <c r="F97" s="153" t="s">
        <v>130</v>
      </c>
      <c r="G97" s="33"/>
      <c r="H97" s="33"/>
      <c r="I97" s="154"/>
      <c r="J97" s="33"/>
      <c r="K97" s="33"/>
      <c r="L97" s="34"/>
      <c r="M97" s="155"/>
      <c r="N97" s="156"/>
      <c r="O97" s="54"/>
      <c r="P97" s="54"/>
      <c r="Q97" s="54"/>
      <c r="R97" s="54"/>
      <c r="S97" s="54"/>
      <c r="T97" s="55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T97" s="18" t="s">
        <v>116</v>
      </c>
      <c r="AU97" s="18" t="s">
        <v>79</v>
      </c>
    </row>
    <row r="98" spans="1:65" s="13" customFormat="1" ht="11.25">
      <c r="B98" s="157"/>
      <c r="D98" s="152" t="s">
        <v>117</v>
      </c>
      <c r="E98" s="158" t="s">
        <v>3</v>
      </c>
      <c r="F98" s="159" t="s">
        <v>32</v>
      </c>
      <c r="H98" s="160">
        <v>1</v>
      </c>
      <c r="I98" s="161"/>
      <c r="L98" s="157"/>
      <c r="M98" s="162"/>
      <c r="N98" s="163"/>
      <c r="O98" s="163"/>
      <c r="P98" s="163"/>
      <c r="Q98" s="163"/>
      <c r="R98" s="163"/>
      <c r="S98" s="163"/>
      <c r="T98" s="164"/>
      <c r="AT98" s="158" t="s">
        <v>117</v>
      </c>
      <c r="AU98" s="158" t="s">
        <v>79</v>
      </c>
      <c r="AV98" s="13" t="s">
        <v>79</v>
      </c>
      <c r="AW98" s="13" t="s">
        <v>31</v>
      </c>
      <c r="AX98" s="13" t="s">
        <v>32</v>
      </c>
      <c r="AY98" s="158" t="s">
        <v>107</v>
      </c>
    </row>
    <row r="99" spans="1:65" s="2" customFormat="1" ht="16.5" customHeight="1">
      <c r="A99" s="33"/>
      <c r="B99" s="138"/>
      <c r="C99" s="139" t="s">
        <v>132</v>
      </c>
      <c r="D99" s="139" t="s">
        <v>110</v>
      </c>
      <c r="E99" s="140" t="s">
        <v>133</v>
      </c>
      <c r="F99" s="141" t="s">
        <v>134</v>
      </c>
      <c r="G99" s="142" t="s">
        <v>113</v>
      </c>
      <c r="H99" s="143">
        <v>1</v>
      </c>
      <c r="I99" s="144"/>
      <c r="J99" s="145">
        <f>ROUND(I99*H99,2)</f>
        <v>0</v>
      </c>
      <c r="K99" s="141" t="s">
        <v>3</v>
      </c>
      <c r="L99" s="34"/>
      <c r="M99" s="146" t="s">
        <v>3</v>
      </c>
      <c r="N99" s="147" t="s">
        <v>41</v>
      </c>
      <c r="O99" s="54"/>
      <c r="P99" s="148">
        <f>O99*H99</f>
        <v>0</v>
      </c>
      <c r="Q99" s="148">
        <v>0</v>
      </c>
      <c r="R99" s="148">
        <f>Q99*H99</f>
        <v>0</v>
      </c>
      <c r="S99" s="148">
        <v>0</v>
      </c>
      <c r="T99" s="149">
        <f>S99*H99</f>
        <v>0</v>
      </c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50" t="s">
        <v>114</v>
      </c>
      <c r="AT99" s="150" t="s">
        <v>110</v>
      </c>
      <c r="AU99" s="150" t="s">
        <v>79</v>
      </c>
      <c r="AY99" s="18" t="s">
        <v>107</v>
      </c>
      <c r="BE99" s="151">
        <f>IF(N99="základní",J99,0)</f>
        <v>0</v>
      </c>
      <c r="BF99" s="151">
        <f>IF(N99="snížená",J99,0)</f>
        <v>0</v>
      </c>
      <c r="BG99" s="151">
        <f>IF(N99="zákl. přenesená",J99,0)</f>
        <v>0</v>
      </c>
      <c r="BH99" s="151">
        <f>IF(N99="sníž. přenesená",J99,0)</f>
        <v>0</v>
      </c>
      <c r="BI99" s="151">
        <f>IF(N99="nulová",J99,0)</f>
        <v>0</v>
      </c>
      <c r="BJ99" s="18" t="s">
        <v>32</v>
      </c>
      <c r="BK99" s="151">
        <f>ROUND(I99*H99,2)</f>
        <v>0</v>
      </c>
      <c r="BL99" s="18" t="s">
        <v>114</v>
      </c>
      <c r="BM99" s="150" t="s">
        <v>135</v>
      </c>
    </row>
    <row r="100" spans="1:65" s="2" customFormat="1" ht="11.25">
      <c r="A100" s="33"/>
      <c r="B100" s="34"/>
      <c r="C100" s="33"/>
      <c r="D100" s="152" t="s">
        <v>116</v>
      </c>
      <c r="E100" s="33"/>
      <c r="F100" s="153" t="s">
        <v>134</v>
      </c>
      <c r="G100" s="33"/>
      <c r="H100" s="33"/>
      <c r="I100" s="154"/>
      <c r="J100" s="33"/>
      <c r="K100" s="33"/>
      <c r="L100" s="34"/>
      <c r="M100" s="155"/>
      <c r="N100" s="156"/>
      <c r="O100" s="54"/>
      <c r="P100" s="54"/>
      <c r="Q100" s="54"/>
      <c r="R100" s="54"/>
      <c r="S100" s="54"/>
      <c r="T100" s="55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T100" s="18" t="s">
        <v>116</v>
      </c>
      <c r="AU100" s="18" t="s">
        <v>79</v>
      </c>
    </row>
    <row r="101" spans="1:65" s="13" customFormat="1" ht="11.25">
      <c r="B101" s="157"/>
      <c r="D101" s="152" t="s">
        <v>117</v>
      </c>
      <c r="E101" s="158" t="s">
        <v>3</v>
      </c>
      <c r="F101" s="159" t="s">
        <v>32</v>
      </c>
      <c r="H101" s="160">
        <v>1</v>
      </c>
      <c r="I101" s="161"/>
      <c r="L101" s="157"/>
      <c r="M101" s="162"/>
      <c r="N101" s="163"/>
      <c r="O101" s="163"/>
      <c r="P101" s="163"/>
      <c r="Q101" s="163"/>
      <c r="R101" s="163"/>
      <c r="S101" s="163"/>
      <c r="T101" s="164"/>
      <c r="AT101" s="158" t="s">
        <v>117</v>
      </c>
      <c r="AU101" s="158" t="s">
        <v>79</v>
      </c>
      <c r="AV101" s="13" t="s">
        <v>79</v>
      </c>
      <c r="AW101" s="13" t="s">
        <v>31</v>
      </c>
      <c r="AX101" s="13" t="s">
        <v>32</v>
      </c>
      <c r="AY101" s="158" t="s">
        <v>107</v>
      </c>
    </row>
    <row r="102" spans="1:65" s="2" customFormat="1" ht="16.5" customHeight="1">
      <c r="A102" s="33"/>
      <c r="B102" s="138"/>
      <c r="C102" s="139" t="s">
        <v>136</v>
      </c>
      <c r="D102" s="139" t="s">
        <v>110</v>
      </c>
      <c r="E102" s="140" t="s">
        <v>137</v>
      </c>
      <c r="F102" s="141" t="s">
        <v>138</v>
      </c>
      <c r="G102" s="142" t="s">
        <v>113</v>
      </c>
      <c r="H102" s="143">
        <v>1</v>
      </c>
      <c r="I102" s="144"/>
      <c r="J102" s="145">
        <f>ROUND(I102*H102,2)</f>
        <v>0</v>
      </c>
      <c r="K102" s="141" t="s">
        <v>3</v>
      </c>
      <c r="L102" s="34"/>
      <c r="M102" s="146" t="s">
        <v>3</v>
      </c>
      <c r="N102" s="147" t="s">
        <v>41</v>
      </c>
      <c r="O102" s="54"/>
      <c r="P102" s="148">
        <f>O102*H102</f>
        <v>0</v>
      </c>
      <c r="Q102" s="148">
        <v>0</v>
      </c>
      <c r="R102" s="148">
        <f>Q102*H102</f>
        <v>0</v>
      </c>
      <c r="S102" s="148">
        <v>0</v>
      </c>
      <c r="T102" s="149">
        <f>S102*H102</f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50" t="s">
        <v>114</v>
      </c>
      <c r="AT102" s="150" t="s">
        <v>110</v>
      </c>
      <c r="AU102" s="150" t="s">
        <v>79</v>
      </c>
      <c r="AY102" s="18" t="s">
        <v>107</v>
      </c>
      <c r="BE102" s="151">
        <f>IF(N102="základní",J102,0)</f>
        <v>0</v>
      </c>
      <c r="BF102" s="151">
        <f>IF(N102="snížená",J102,0)</f>
        <v>0</v>
      </c>
      <c r="BG102" s="151">
        <f>IF(N102="zákl. přenesená",J102,0)</f>
        <v>0</v>
      </c>
      <c r="BH102" s="151">
        <f>IF(N102="sníž. přenesená",J102,0)</f>
        <v>0</v>
      </c>
      <c r="BI102" s="151">
        <f>IF(N102="nulová",J102,0)</f>
        <v>0</v>
      </c>
      <c r="BJ102" s="18" t="s">
        <v>32</v>
      </c>
      <c r="BK102" s="151">
        <f>ROUND(I102*H102,2)</f>
        <v>0</v>
      </c>
      <c r="BL102" s="18" t="s">
        <v>114</v>
      </c>
      <c r="BM102" s="150" t="s">
        <v>139</v>
      </c>
    </row>
    <row r="103" spans="1:65" s="2" customFormat="1" ht="11.25">
      <c r="A103" s="33"/>
      <c r="B103" s="34"/>
      <c r="C103" s="33"/>
      <c r="D103" s="152" t="s">
        <v>116</v>
      </c>
      <c r="E103" s="33"/>
      <c r="F103" s="153" t="s">
        <v>138</v>
      </c>
      <c r="G103" s="33"/>
      <c r="H103" s="33"/>
      <c r="I103" s="154"/>
      <c r="J103" s="33"/>
      <c r="K103" s="33"/>
      <c r="L103" s="34"/>
      <c r="M103" s="155"/>
      <c r="N103" s="156"/>
      <c r="O103" s="54"/>
      <c r="P103" s="54"/>
      <c r="Q103" s="54"/>
      <c r="R103" s="54"/>
      <c r="S103" s="54"/>
      <c r="T103" s="55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8" t="s">
        <v>116</v>
      </c>
      <c r="AU103" s="18" t="s">
        <v>79</v>
      </c>
    </row>
    <row r="104" spans="1:65" s="13" customFormat="1" ht="11.25">
      <c r="B104" s="157"/>
      <c r="D104" s="152" t="s">
        <v>117</v>
      </c>
      <c r="E104" s="158" t="s">
        <v>3</v>
      </c>
      <c r="F104" s="159" t="s">
        <v>32</v>
      </c>
      <c r="H104" s="160">
        <v>1</v>
      </c>
      <c r="I104" s="161"/>
      <c r="L104" s="157"/>
      <c r="M104" s="162"/>
      <c r="N104" s="163"/>
      <c r="O104" s="163"/>
      <c r="P104" s="163"/>
      <c r="Q104" s="163"/>
      <c r="R104" s="163"/>
      <c r="S104" s="163"/>
      <c r="T104" s="164"/>
      <c r="AT104" s="158" t="s">
        <v>117</v>
      </c>
      <c r="AU104" s="158" t="s">
        <v>79</v>
      </c>
      <c r="AV104" s="13" t="s">
        <v>79</v>
      </c>
      <c r="AW104" s="13" t="s">
        <v>31</v>
      </c>
      <c r="AX104" s="13" t="s">
        <v>32</v>
      </c>
      <c r="AY104" s="158" t="s">
        <v>107</v>
      </c>
    </row>
    <row r="105" spans="1:65" s="2" customFormat="1" ht="16.5" customHeight="1">
      <c r="A105" s="33"/>
      <c r="B105" s="138"/>
      <c r="C105" s="139" t="s">
        <v>140</v>
      </c>
      <c r="D105" s="139" t="s">
        <v>110</v>
      </c>
      <c r="E105" s="140" t="s">
        <v>141</v>
      </c>
      <c r="F105" s="141" t="s">
        <v>142</v>
      </c>
      <c r="G105" s="142" t="s">
        <v>113</v>
      </c>
      <c r="H105" s="143">
        <v>1</v>
      </c>
      <c r="I105" s="144"/>
      <c r="J105" s="145">
        <f>ROUND(I105*H105,2)</f>
        <v>0</v>
      </c>
      <c r="K105" s="141" t="s">
        <v>3</v>
      </c>
      <c r="L105" s="34"/>
      <c r="M105" s="146" t="s">
        <v>3</v>
      </c>
      <c r="N105" s="147" t="s">
        <v>41</v>
      </c>
      <c r="O105" s="54"/>
      <c r="P105" s="148">
        <f>O105*H105</f>
        <v>0</v>
      </c>
      <c r="Q105" s="148">
        <v>0</v>
      </c>
      <c r="R105" s="148">
        <f>Q105*H105</f>
        <v>0</v>
      </c>
      <c r="S105" s="148">
        <v>0</v>
      </c>
      <c r="T105" s="149">
        <f>S105*H105</f>
        <v>0</v>
      </c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50" t="s">
        <v>114</v>
      </c>
      <c r="AT105" s="150" t="s">
        <v>110</v>
      </c>
      <c r="AU105" s="150" t="s">
        <v>79</v>
      </c>
      <c r="AY105" s="18" t="s">
        <v>107</v>
      </c>
      <c r="BE105" s="151">
        <f>IF(N105="základní",J105,0)</f>
        <v>0</v>
      </c>
      <c r="BF105" s="151">
        <f>IF(N105="snížená",J105,0)</f>
        <v>0</v>
      </c>
      <c r="BG105" s="151">
        <f>IF(N105="zákl. přenesená",J105,0)</f>
        <v>0</v>
      </c>
      <c r="BH105" s="151">
        <f>IF(N105="sníž. přenesená",J105,0)</f>
        <v>0</v>
      </c>
      <c r="BI105" s="151">
        <f>IF(N105="nulová",J105,0)</f>
        <v>0</v>
      </c>
      <c r="BJ105" s="18" t="s">
        <v>32</v>
      </c>
      <c r="BK105" s="151">
        <f>ROUND(I105*H105,2)</f>
        <v>0</v>
      </c>
      <c r="BL105" s="18" t="s">
        <v>114</v>
      </c>
      <c r="BM105" s="150" t="s">
        <v>143</v>
      </c>
    </row>
    <row r="106" spans="1:65" s="2" customFormat="1" ht="11.25">
      <c r="A106" s="33"/>
      <c r="B106" s="34"/>
      <c r="C106" s="33"/>
      <c r="D106" s="152" t="s">
        <v>116</v>
      </c>
      <c r="E106" s="33"/>
      <c r="F106" s="153" t="s">
        <v>142</v>
      </c>
      <c r="G106" s="33"/>
      <c r="H106" s="33"/>
      <c r="I106" s="154"/>
      <c r="J106" s="33"/>
      <c r="K106" s="33"/>
      <c r="L106" s="34"/>
      <c r="M106" s="155"/>
      <c r="N106" s="156"/>
      <c r="O106" s="54"/>
      <c r="P106" s="54"/>
      <c r="Q106" s="54"/>
      <c r="R106" s="54"/>
      <c r="S106" s="54"/>
      <c r="T106" s="55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T106" s="18" t="s">
        <v>116</v>
      </c>
      <c r="AU106" s="18" t="s">
        <v>79</v>
      </c>
    </row>
    <row r="107" spans="1:65" s="13" customFormat="1" ht="11.25">
      <c r="B107" s="157"/>
      <c r="D107" s="152" t="s">
        <v>117</v>
      </c>
      <c r="E107" s="158" t="s">
        <v>3</v>
      </c>
      <c r="F107" s="159" t="s">
        <v>32</v>
      </c>
      <c r="H107" s="160">
        <v>1</v>
      </c>
      <c r="I107" s="161"/>
      <c r="L107" s="157"/>
      <c r="M107" s="162"/>
      <c r="N107" s="163"/>
      <c r="O107" s="163"/>
      <c r="P107" s="163"/>
      <c r="Q107" s="163"/>
      <c r="R107" s="163"/>
      <c r="S107" s="163"/>
      <c r="T107" s="164"/>
      <c r="AT107" s="158" t="s">
        <v>117</v>
      </c>
      <c r="AU107" s="158" t="s">
        <v>79</v>
      </c>
      <c r="AV107" s="13" t="s">
        <v>79</v>
      </c>
      <c r="AW107" s="13" t="s">
        <v>31</v>
      </c>
      <c r="AX107" s="13" t="s">
        <v>32</v>
      </c>
      <c r="AY107" s="158" t="s">
        <v>107</v>
      </c>
    </row>
    <row r="108" spans="1:65" s="2" customFormat="1" ht="16.5" customHeight="1">
      <c r="A108" s="33"/>
      <c r="B108" s="138"/>
      <c r="C108" s="139" t="s">
        <v>108</v>
      </c>
      <c r="D108" s="139" t="s">
        <v>110</v>
      </c>
      <c r="E108" s="140" t="s">
        <v>144</v>
      </c>
      <c r="F108" s="141" t="s">
        <v>145</v>
      </c>
      <c r="G108" s="142" t="s">
        <v>113</v>
      </c>
      <c r="H108" s="143">
        <v>1</v>
      </c>
      <c r="I108" s="144"/>
      <c r="J108" s="145">
        <f>ROUND(I108*H108,2)</f>
        <v>0</v>
      </c>
      <c r="K108" s="141" t="s">
        <v>3</v>
      </c>
      <c r="L108" s="34"/>
      <c r="M108" s="146" t="s">
        <v>3</v>
      </c>
      <c r="N108" s="147" t="s">
        <v>41</v>
      </c>
      <c r="O108" s="54"/>
      <c r="P108" s="148">
        <f>O108*H108</f>
        <v>0</v>
      </c>
      <c r="Q108" s="148">
        <v>0</v>
      </c>
      <c r="R108" s="148">
        <f>Q108*H108</f>
        <v>0</v>
      </c>
      <c r="S108" s="148">
        <v>0</v>
      </c>
      <c r="T108" s="149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50" t="s">
        <v>114</v>
      </c>
      <c r="AT108" s="150" t="s">
        <v>110</v>
      </c>
      <c r="AU108" s="150" t="s">
        <v>79</v>
      </c>
      <c r="AY108" s="18" t="s">
        <v>107</v>
      </c>
      <c r="BE108" s="151">
        <f>IF(N108="základní",J108,0)</f>
        <v>0</v>
      </c>
      <c r="BF108" s="151">
        <f>IF(N108="snížená",J108,0)</f>
        <v>0</v>
      </c>
      <c r="BG108" s="151">
        <f>IF(N108="zákl. přenesená",J108,0)</f>
        <v>0</v>
      </c>
      <c r="BH108" s="151">
        <f>IF(N108="sníž. přenesená",J108,0)</f>
        <v>0</v>
      </c>
      <c r="BI108" s="151">
        <f>IF(N108="nulová",J108,0)</f>
        <v>0</v>
      </c>
      <c r="BJ108" s="18" t="s">
        <v>32</v>
      </c>
      <c r="BK108" s="151">
        <f>ROUND(I108*H108,2)</f>
        <v>0</v>
      </c>
      <c r="BL108" s="18" t="s">
        <v>114</v>
      </c>
      <c r="BM108" s="150" t="s">
        <v>146</v>
      </c>
    </row>
    <row r="109" spans="1:65" s="2" customFormat="1" ht="11.25">
      <c r="A109" s="33"/>
      <c r="B109" s="34"/>
      <c r="C109" s="33"/>
      <c r="D109" s="152" t="s">
        <v>116</v>
      </c>
      <c r="E109" s="33"/>
      <c r="F109" s="153" t="s">
        <v>145</v>
      </c>
      <c r="G109" s="33"/>
      <c r="H109" s="33"/>
      <c r="I109" s="154"/>
      <c r="J109" s="33"/>
      <c r="K109" s="33"/>
      <c r="L109" s="34"/>
      <c r="M109" s="155"/>
      <c r="N109" s="156"/>
      <c r="O109" s="54"/>
      <c r="P109" s="54"/>
      <c r="Q109" s="54"/>
      <c r="R109" s="54"/>
      <c r="S109" s="54"/>
      <c r="T109" s="55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T109" s="18" t="s">
        <v>116</v>
      </c>
      <c r="AU109" s="18" t="s">
        <v>79</v>
      </c>
    </row>
    <row r="110" spans="1:65" s="13" customFormat="1" ht="11.25">
      <c r="B110" s="157"/>
      <c r="D110" s="152" t="s">
        <v>117</v>
      </c>
      <c r="E110" s="158" t="s">
        <v>3</v>
      </c>
      <c r="F110" s="159" t="s">
        <v>32</v>
      </c>
      <c r="H110" s="160">
        <v>1</v>
      </c>
      <c r="I110" s="161"/>
      <c r="L110" s="157"/>
      <c r="M110" s="162"/>
      <c r="N110" s="163"/>
      <c r="O110" s="163"/>
      <c r="P110" s="163"/>
      <c r="Q110" s="163"/>
      <c r="R110" s="163"/>
      <c r="S110" s="163"/>
      <c r="T110" s="164"/>
      <c r="AT110" s="158" t="s">
        <v>117</v>
      </c>
      <c r="AU110" s="158" t="s">
        <v>79</v>
      </c>
      <c r="AV110" s="13" t="s">
        <v>79</v>
      </c>
      <c r="AW110" s="13" t="s">
        <v>31</v>
      </c>
      <c r="AX110" s="13" t="s">
        <v>32</v>
      </c>
      <c r="AY110" s="158" t="s">
        <v>107</v>
      </c>
    </row>
    <row r="111" spans="1:65" s="2" customFormat="1" ht="16.5" customHeight="1">
      <c r="A111" s="33"/>
      <c r="B111" s="138"/>
      <c r="C111" s="139" t="s">
        <v>147</v>
      </c>
      <c r="D111" s="139" t="s">
        <v>110</v>
      </c>
      <c r="E111" s="140" t="s">
        <v>148</v>
      </c>
      <c r="F111" s="141" t="s">
        <v>149</v>
      </c>
      <c r="G111" s="142" t="s">
        <v>113</v>
      </c>
      <c r="H111" s="143">
        <v>1</v>
      </c>
      <c r="I111" s="144"/>
      <c r="J111" s="145">
        <f>ROUND(I111*H111,2)</f>
        <v>0</v>
      </c>
      <c r="K111" s="141" t="s">
        <v>3</v>
      </c>
      <c r="L111" s="34"/>
      <c r="M111" s="146" t="s">
        <v>3</v>
      </c>
      <c r="N111" s="147" t="s">
        <v>41</v>
      </c>
      <c r="O111" s="54"/>
      <c r="P111" s="148">
        <f>O111*H111</f>
        <v>0</v>
      </c>
      <c r="Q111" s="148">
        <v>0</v>
      </c>
      <c r="R111" s="148">
        <f>Q111*H111</f>
        <v>0</v>
      </c>
      <c r="S111" s="148">
        <v>0</v>
      </c>
      <c r="T111" s="149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50" t="s">
        <v>114</v>
      </c>
      <c r="AT111" s="150" t="s">
        <v>110</v>
      </c>
      <c r="AU111" s="150" t="s">
        <v>79</v>
      </c>
      <c r="AY111" s="18" t="s">
        <v>107</v>
      </c>
      <c r="BE111" s="151">
        <f>IF(N111="základní",J111,0)</f>
        <v>0</v>
      </c>
      <c r="BF111" s="151">
        <f>IF(N111="snížená",J111,0)</f>
        <v>0</v>
      </c>
      <c r="BG111" s="151">
        <f>IF(N111="zákl. přenesená",J111,0)</f>
        <v>0</v>
      </c>
      <c r="BH111" s="151">
        <f>IF(N111="sníž. přenesená",J111,0)</f>
        <v>0</v>
      </c>
      <c r="BI111" s="151">
        <f>IF(N111="nulová",J111,0)</f>
        <v>0</v>
      </c>
      <c r="BJ111" s="18" t="s">
        <v>32</v>
      </c>
      <c r="BK111" s="151">
        <f>ROUND(I111*H111,2)</f>
        <v>0</v>
      </c>
      <c r="BL111" s="18" t="s">
        <v>114</v>
      </c>
      <c r="BM111" s="150" t="s">
        <v>150</v>
      </c>
    </row>
    <row r="112" spans="1:65" s="2" customFormat="1" ht="11.25">
      <c r="A112" s="33"/>
      <c r="B112" s="34"/>
      <c r="C112" s="33"/>
      <c r="D112" s="152" t="s">
        <v>116</v>
      </c>
      <c r="E112" s="33"/>
      <c r="F112" s="153" t="s">
        <v>149</v>
      </c>
      <c r="G112" s="33"/>
      <c r="H112" s="33"/>
      <c r="I112" s="154"/>
      <c r="J112" s="33"/>
      <c r="K112" s="33"/>
      <c r="L112" s="34"/>
      <c r="M112" s="155"/>
      <c r="N112" s="156"/>
      <c r="O112" s="54"/>
      <c r="P112" s="54"/>
      <c r="Q112" s="54"/>
      <c r="R112" s="54"/>
      <c r="S112" s="54"/>
      <c r="T112" s="55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8" t="s">
        <v>116</v>
      </c>
      <c r="AU112" s="18" t="s">
        <v>79</v>
      </c>
    </row>
    <row r="113" spans="1:65" s="13" customFormat="1" ht="11.25">
      <c r="B113" s="157"/>
      <c r="D113" s="152" t="s">
        <v>117</v>
      </c>
      <c r="E113" s="158" t="s">
        <v>3</v>
      </c>
      <c r="F113" s="159" t="s">
        <v>32</v>
      </c>
      <c r="H113" s="160">
        <v>1</v>
      </c>
      <c r="I113" s="161"/>
      <c r="L113" s="157"/>
      <c r="M113" s="162"/>
      <c r="N113" s="163"/>
      <c r="O113" s="163"/>
      <c r="P113" s="163"/>
      <c r="Q113" s="163"/>
      <c r="R113" s="163"/>
      <c r="S113" s="163"/>
      <c r="T113" s="164"/>
      <c r="AT113" s="158" t="s">
        <v>117</v>
      </c>
      <c r="AU113" s="158" t="s">
        <v>79</v>
      </c>
      <c r="AV113" s="13" t="s">
        <v>79</v>
      </c>
      <c r="AW113" s="13" t="s">
        <v>31</v>
      </c>
      <c r="AX113" s="13" t="s">
        <v>32</v>
      </c>
      <c r="AY113" s="158" t="s">
        <v>107</v>
      </c>
    </row>
    <row r="114" spans="1:65" s="2" customFormat="1" ht="16.5" customHeight="1">
      <c r="A114" s="33"/>
      <c r="B114" s="138"/>
      <c r="C114" s="139" t="s">
        <v>151</v>
      </c>
      <c r="D114" s="139" t="s">
        <v>110</v>
      </c>
      <c r="E114" s="140" t="s">
        <v>152</v>
      </c>
      <c r="F114" s="141" t="s">
        <v>153</v>
      </c>
      <c r="G114" s="142" t="s">
        <v>113</v>
      </c>
      <c r="H114" s="143">
        <v>1</v>
      </c>
      <c r="I114" s="144"/>
      <c r="J114" s="145">
        <f>ROUND(I114*H114,2)</f>
        <v>0</v>
      </c>
      <c r="K114" s="141" t="s">
        <v>3</v>
      </c>
      <c r="L114" s="34"/>
      <c r="M114" s="146" t="s">
        <v>3</v>
      </c>
      <c r="N114" s="147" t="s">
        <v>41</v>
      </c>
      <c r="O114" s="54"/>
      <c r="P114" s="148">
        <f>O114*H114</f>
        <v>0</v>
      </c>
      <c r="Q114" s="148">
        <v>0</v>
      </c>
      <c r="R114" s="148">
        <f>Q114*H114</f>
        <v>0</v>
      </c>
      <c r="S114" s="148">
        <v>0</v>
      </c>
      <c r="T114" s="149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50" t="s">
        <v>114</v>
      </c>
      <c r="AT114" s="150" t="s">
        <v>110</v>
      </c>
      <c r="AU114" s="150" t="s">
        <v>79</v>
      </c>
      <c r="AY114" s="18" t="s">
        <v>107</v>
      </c>
      <c r="BE114" s="151">
        <f>IF(N114="základní",J114,0)</f>
        <v>0</v>
      </c>
      <c r="BF114" s="151">
        <f>IF(N114="snížená",J114,0)</f>
        <v>0</v>
      </c>
      <c r="BG114" s="151">
        <f>IF(N114="zákl. přenesená",J114,0)</f>
        <v>0</v>
      </c>
      <c r="BH114" s="151">
        <f>IF(N114="sníž. přenesená",J114,0)</f>
        <v>0</v>
      </c>
      <c r="BI114" s="151">
        <f>IF(N114="nulová",J114,0)</f>
        <v>0</v>
      </c>
      <c r="BJ114" s="18" t="s">
        <v>32</v>
      </c>
      <c r="BK114" s="151">
        <f>ROUND(I114*H114,2)</f>
        <v>0</v>
      </c>
      <c r="BL114" s="18" t="s">
        <v>114</v>
      </c>
      <c r="BM114" s="150" t="s">
        <v>154</v>
      </c>
    </row>
    <row r="115" spans="1:65" s="2" customFormat="1" ht="11.25">
      <c r="A115" s="33"/>
      <c r="B115" s="34"/>
      <c r="C115" s="33"/>
      <c r="D115" s="152" t="s">
        <v>116</v>
      </c>
      <c r="E115" s="33"/>
      <c r="F115" s="153" t="s">
        <v>153</v>
      </c>
      <c r="G115" s="33"/>
      <c r="H115" s="33"/>
      <c r="I115" s="154"/>
      <c r="J115" s="33"/>
      <c r="K115" s="33"/>
      <c r="L115" s="34"/>
      <c r="M115" s="155"/>
      <c r="N115" s="156"/>
      <c r="O115" s="54"/>
      <c r="P115" s="54"/>
      <c r="Q115" s="54"/>
      <c r="R115" s="54"/>
      <c r="S115" s="54"/>
      <c r="T115" s="55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T115" s="18" t="s">
        <v>116</v>
      </c>
      <c r="AU115" s="18" t="s">
        <v>79</v>
      </c>
    </row>
    <row r="116" spans="1:65" s="13" customFormat="1" ht="11.25">
      <c r="B116" s="157"/>
      <c r="D116" s="152" t="s">
        <v>117</v>
      </c>
      <c r="E116" s="158" t="s">
        <v>3</v>
      </c>
      <c r="F116" s="159" t="s">
        <v>32</v>
      </c>
      <c r="H116" s="160">
        <v>1</v>
      </c>
      <c r="I116" s="161"/>
      <c r="L116" s="157"/>
      <c r="M116" s="162"/>
      <c r="N116" s="163"/>
      <c r="O116" s="163"/>
      <c r="P116" s="163"/>
      <c r="Q116" s="163"/>
      <c r="R116" s="163"/>
      <c r="S116" s="163"/>
      <c r="T116" s="164"/>
      <c r="AT116" s="158" t="s">
        <v>117</v>
      </c>
      <c r="AU116" s="158" t="s">
        <v>79</v>
      </c>
      <c r="AV116" s="13" t="s">
        <v>79</v>
      </c>
      <c r="AW116" s="13" t="s">
        <v>31</v>
      </c>
      <c r="AX116" s="13" t="s">
        <v>32</v>
      </c>
      <c r="AY116" s="158" t="s">
        <v>107</v>
      </c>
    </row>
    <row r="117" spans="1:65" s="2" customFormat="1" ht="16.5" customHeight="1">
      <c r="A117" s="33"/>
      <c r="B117" s="138"/>
      <c r="C117" s="139" t="s">
        <v>155</v>
      </c>
      <c r="D117" s="139" t="s">
        <v>110</v>
      </c>
      <c r="E117" s="140" t="s">
        <v>156</v>
      </c>
      <c r="F117" s="141" t="s">
        <v>157</v>
      </c>
      <c r="G117" s="142" t="s">
        <v>113</v>
      </c>
      <c r="H117" s="143">
        <v>1</v>
      </c>
      <c r="I117" s="144"/>
      <c r="J117" s="145">
        <f>ROUND(I117*H117,2)</f>
        <v>0</v>
      </c>
      <c r="K117" s="141" t="s">
        <v>3</v>
      </c>
      <c r="L117" s="34"/>
      <c r="M117" s="146" t="s">
        <v>3</v>
      </c>
      <c r="N117" s="147" t="s">
        <v>41</v>
      </c>
      <c r="O117" s="54"/>
      <c r="P117" s="148">
        <f>O117*H117</f>
        <v>0</v>
      </c>
      <c r="Q117" s="148">
        <v>0</v>
      </c>
      <c r="R117" s="148">
        <f>Q117*H117</f>
        <v>0</v>
      </c>
      <c r="S117" s="148">
        <v>0</v>
      </c>
      <c r="T117" s="149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50" t="s">
        <v>114</v>
      </c>
      <c r="AT117" s="150" t="s">
        <v>110</v>
      </c>
      <c r="AU117" s="150" t="s">
        <v>79</v>
      </c>
      <c r="AY117" s="18" t="s">
        <v>107</v>
      </c>
      <c r="BE117" s="151">
        <f>IF(N117="základní",J117,0)</f>
        <v>0</v>
      </c>
      <c r="BF117" s="151">
        <f>IF(N117="snížená",J117,0)</f>
        <v>0</v>
      </c>
      <c r="BG117" s="151">
        <f>IF(N117="zákl. přenesená",J117,0)</f>
        <v>0</v>
      </c>
      <c r="BH117" s="151">
        <f>IF(N117="sníž. přenesená",J117,0)</f>
        <v>0</v>
      </c>
      <c r="BI117" s="151">
        <f>IF(N117="nulová",J117,0)</f>
        <v>0</v>
      </c>
      <c r="BJ117" s="18" t="s">
        <v>32</v>
      </c>
      <c r="BK117" s="151">
        <f>ROUND(I117*H117,2)</f>
        <v>0</v>
      </c>
      <c r="BL117" s="18" t="s">
        <v>114</v>
      </c>
      <c r="BM117" s="150" t="s">
        <v>158</v>
      </c>
    </row>
    <row r="118" spans="1:65" s="2" customFormat="1" ht="11.25">
      <c r="A118" s="33"/>
      <c r="B118" s="34"/>
      <c r="C118" s="33"/>
      <c r="D118" s="152" t="s">
        <v>116</v>
      </c>
      <c r="E118" s="33"/>
      <c r="F118" s="153" t="s">
        <v>157</v>
      </c>
      <c r="G118" s="33"/>
      <c r="H118" s="33"/>
      <c r="I118" s="154"/>
      <c r="J118" s="33"/>
      <c r="K118" s="33"/>
      <c r="L118" s="34"/>
      <c r="M118" s="155"/>
      <c r="N118" s="156"/>
      <c r="O118" s="54"/>
      <c r="P118" s="54"/>
      <c r="Q118" s="54"/>
      <c r="R118" s="54"/>
      <c r="S118" s="54"/>
      <c r="T118" s="55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116</v>
      </c>
      <c r="AU118" s="18" t="s">
        <v>79</v>
      </c>
    </row>
    <row r="119" spans="1:65" s="13" customFormat="1" ht="11.25">
      <c r="B119" s="157"/>
      <c r="D119" s="152" t="s">
        <v>117</v>
      </c>
      <c r="E119" s="158" t="s">
        <v>3</v>
      </c>
      <c r="F119" s="159" t="s">
        <v>32</v>
      </c>
      <c r="H119" s="160">
        <v>1</v>
      </c>
      <c r="I119" s="161"/>
      <c r="L119" s="157"/>
      <c r="M119" s="162"/>
      <c r="N119" s="163"/>
      <c r="O119" s="163"/>
      <c r="P119" s="163"/>
      <c r="Q119" s="163"/>
      <c r="R119" s="163"/>
      <c r="S119" s="163"/>
      <c r="T119" s="164"/>
      <c r="AT119" s="158" t="s">
        <v>117</v>
      </c>
      <c r="AU119" s="158" t="s">
        <v>79</v>
      </c>
      <c r="AV119" s="13" t="s">
        <v>79</v>
      </c>
      <c r="AW119" s="13" t="s">
        <v>31</v>
      </c>
      <c r="AX119" s="13" t="s">
        <v>32</v>
      </c>
      <c r="AY119" s="158" t="s">
        <v>107</v>
      </c>
    </row>
    <row r="120" spans="1:65" s="2" customFormat="1" ht="16.5" customHeight="1">
      <c r="A120" s="33"/>
      <c r="B120" s="138"/>
      <c r="C120" s="139" t="s">
        <v>159</v>
      </c>
      <c r="D120" s="139" t="s">
        <v>110</v>
      </c>
      <c r="E120" s="140" t="s">
        <v>160</v>
      </c>
      <c r="F120" s="141" t="s">
        <v>161</v>
      </c>
      <c r="G120" s="142" t="s">
        <v>113</v>
      </c>
      <c r="H120" s="143">
        <v>1</v>
      </c>
      <c r="I120" s="144"/>
      <c r="J120" s="145">
        <f>ROUND(I120*H120,2)</f>
        <v>0</v>
      </c>
      <c r="K120" s="141" t="s">
        <v>3</v>
      </c>
      <c r="L120" s="34"/>
      <c r="M120" s="146" t="s">
        <v>3</v>
      </c>
      <c r="N120" s="147" t="s">
        <v>41</v>
      </c>
      <c r="O120" s="54"/>
      <c r="P120" s="148">
        <f>O120*H120</f>
        <v>0</v>
      </c>
      <c r="Q120" s="148">
        <v>0</v>
      </c>
      <c r="R120" s="148">
        <f>Q120*H120</f>
        <v>0</v>
      </c>
      <c r="S120" s="148">
        <v>0</v>
      </c>
      <c r="T120" s="149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50" t="s">
        <v>114</v>
      </c>
      <c r="AT120" s="150" t="s">
        <v>110</v>
      </c>
      <c r="AU120" s="150" t="s">
        <v>79</v>
      </c>
      <c r="AY120" s="18" t="s">
        <v>107</v>
      </c>
      <c r="BE120" s="151">
        <f>IF(N120="základní",J120,0)</f>
        <v>0</v>
      </c>
      <c r="BF120" s="151">
        <f>IF(N120="snížená",J120,0)</f>
        <v>0</v>
      </c>
      <c r="BG120" s="151">
        <f>IF(N120="zákl. přenesená",J120,0)</f>
        <v>0</v>
      </c>
      <c r="BH120" s="151">
        <f>IF(N120="sníž. přenesená",J120,0)</f>
        <v>0</v>
      </c>
      <c r="BI120" s="151">
        <f>IF(N120="nulová",J120,0)</f>
        <v>0</v>
      </c>
      <c r="BJ120" s="18" t="s">
        <v>32</v>
      </c>
      <c r="BK120" s="151">
        <f>ROUND(I120*H120,2)</f>
        <v>0</v>
      </c>
      <c r="BL120" s="18" t="s">
        <v>114</v>
      </c>
      <c r="BM120" s="150" t="s">
        <v>162</v>
      </c>
    </row>
    <row r="121" spans="1:65" s="2" customFormat="1" ht="11.25">
      <c r="A121" s="33"/>
      <c r="B121" s="34"/>
      <c r="C121" s="33"/>
      <c r="D121" s="152" t="s">
        <v>116</v>
      </c>
      <c r="E121" s="33"/>
      <c r="F121" s="153" t="s">
        <v>161</v>
      </c>
      <c r="G121" s="33"/>
      <c r="H121" s="33"/>
      <c r="I121" s="154"/>
      <c r="J121" s="33"/>
      <c r="K121" s="33"/>
      <c r="L121" s="34"/>
      <c r="M121" s="155"/>
      <c r="N121" s="156"/>
      <c r="O121" s="54"/>
      <c r="P121" s="54"/>
      <c r="Q121" s="54"/>
      <c r="R121" s="54"/>
      <c r="S121" s="54"/>
      <c r="T121" s="55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8" t="s">
        <v>116</v>
      </c>
      <c r="AU121" s="18" t="s">
        <v>79</v>
      </c>
    </row>
    <row r="122" spans="1:65" s="14" customFormat="1" ht="11.25">
      <c r="B122" s="165"/>
      <c r="D122" s="152" t="s">
        <v>117</v>
      </c>
      <c r="E122" s="166" t="s">
        <v>3</v>
      </c>
      <c r="F122" s="167" t="s">
        <v>163</v>
      </c>
      <c r="H122" s="166" t="s">
        <v>3</v>
      </c>
      <c r="I122" s="168"/>
      <c r="L122" s="165"/>
      <c r="M122" s="169"/>
      <c r="N122" s="170"/>
      <c r="O122" s="170"/>
      <c r="P122" s="170"/>
      <c r="Q122" s="170"/>
      <c r="R122" s="170"/>
      <c r="S122" s="170"/>
      <c r="T122" s="171"/>
      <c r="AT122" s="166" t="s">
        <v>117</v>
      </c>
      <c r="AU122" s="166" t="s">
        <v>79</v>
      </c>
      <c r="AV122" s="14" t="s">
        <v>32</v>
      </c>
      <c r="AW122" s="14" t="s">
        <v>31</v>
      </c>
      <c r="AX122" s="14" t="s">
        <v>70</v>
      </c>
      <c r="AY122" s="166" t="s">
        <v>107</v>
      </c>
    </row>
    <row r="123" spans="1:65" s="14" customFormat="1" ht="11.25">
      <c r="B123" s="165"/>
      <c r="D123" s="152" t="s">
        <v>117</v>
      </c>
      <c r="E123" s="166" t="s">
        <v>3</v>
      </c>
      <c r="F123" s="167" t="s">
        <v>164</v>
      </c>
      <c r="H123" s="166" t="s">
        <v>3</v>
      </c>
      <c r="I123" s="168"/>
      <c r="L123" s="165"/>
      <c r="M123" s="169"/>
      <c r="N123" s="170"/>
      <c r="O123" s="170"/>
      <c r="P123" s="170"/>
      <c r="Q123" s="170"/>
      <c r="R123" s="170"/>
      <c r="S123" s="170"/>
      <c r="T123" s="171"/>
      <c r="AT123" s="166" t="s">
        <v>117</v>
      </c>
      <c r="AU123" s="166" t="s">
        <v>79</v>
      </c>
      <c r="AV123" s="14" t="s">
        <v>32</v>
      </c>
      <c r="AW123" s="14" t="s">
        <v>31</v>
      </c>
      <c r="AX123" s="14" t="s">
        <v>70</v>
      </c>
      <c r="AY123" s="166" t="s">
        <v>107</v>
      </c>
    </row>
    <row r="124" spans="1:65" s="14" customFormat="1" ht="11.25">
      <c r="B124" s="165"/>
      <c r="D124" s="152" t="s">
        <v>117</v>
      </c>
      <c r="E124" s="166" t="s">
        <v>3</v>
      </c>
      <c r="F124" s="167" t="s">
        <v>165</v>
      </c>
      <c r="H124" s="166" t="s">
        <v>3</v>
      </c>
      <c r="I124" s="168"/>
      <c r="L124" s="165"/>
      <c r="M124" s="169"/>
      <c r="N124" s="170"/>
      <c r="O124" s="170"/>
      <c r="P124" s="170"/>
      <c r="Q124" s="170"/>
      <c r="R124" s="170"/>
      <c r="S124" s="170"/>
      <c r="T124" s="171"/>
      <c r="AT124" s="166" t="s">
        <v>117</v>
      </c>
      <c r="AU124" s="166" t="s">
        <v>79</v>
      </c>
      <c r="AV124" s="14" t="s">
        <v>32</v>
      </c>
      <c r="AW124" s="14" t="s">
        <v>31</v>
      </c>
      <c r="AX124" s="14" t="s">
        <v>70</v>
      </c>
      <c r="AY124" s="166" t="s">
        <v>107</v>
      </c>
    </row>
    <row r="125" spans="1:65" s="14" customFormat="1" ht="11.25">
      <c r="B125" s="165"/>
      <c r="D125" s="152" t="s">
        <v>117</v>
      </c>
      <c r="E125" s="166" t="s">
        <v>3</v>
      </c>
      <c r="F125" s="167" t="s">
        <v>166</v>
      </c>
      <c r="H125" s="166" t="s">
        <v>3</v>
      </c>
      <c r="I125" s="168"/>
      <c r="L125" s="165"/>
      <c r="M125" s="169"/>
      <c r="N125" s="170"/>
      <c r="O125" s="170"/>
      <c r="P125" s="170"/>
      <c r="Q125" s="170"/>
      <c r="R125" s="170"/>
      <c r="S125" s="170"/>
      <c r="T125" s="171"/>
      <c r="AT125" s="166" t="s">
        <v>117</v>
      </c>
      <c r="AU125" s="166" t="s">
        <v>79</v>
      </c>
      <c r="AV125" s="14" t="s">
        <v>32</v>
      </c>
      <c r="AW125" s="14" t="s">
        <v>31</v>
      </c>
      <c r="AX125" s="14" t="s">
        <v>70</v>
      </c>
      <c r="AY125" s="166" t="s">
        <v>107</v>
      </c>
    </row>
    <row r="126" spans="1:65" s="14" customFormat="1" ht="11.25">
      <c r="B126" s="165"/>
      <c r="D126" s="152" t="s">
        <v>117</v>
      </c>
      <c r="E126" s="166" t="s">
        <v>3</v>
      </c>
      <c r="F126" s="167" t="s">
        <v>167</v>
      </c>
      <c r="H126" s="166" t="s">
        <v>3</v>
      </c>
      <c r="I126" s="168"/>
      <c r="L126" s="165"/>
      <c r="M126" s="169"/>
      <c r="N126" s="170"/>
      <c r="O126" s="170"/>
      <c r="P126" s="170"/>
      <c r="Q126" s="170"/>
      <c r="R126" s="170"/>
      <c r="S126" s="170"/>
      <c r="T126" s="171"/>
      <c r="AT126" s="166" t="s">
        <v>117</v>
      </c>
      <c r="AU126" s="166" t="s">
        <v>79</v>
      </c>
      <c r="AV126" s="14" t="s">
        <v>32</v>
      </c>
      <c r="AW126" s="14" t="s">
        <v>31</v>
      </c>
      <c r="AX126" s="14" t="s">
        <v>70</v>
      </c>
      <c r="AY126" s="166" t="s">
        <v>107</v>
      </c>
    </row>
    <row r="127" spans="1:65" s="14" customFormat="1" ht="11.25">
      <c r="B127" s="165"/>
      <c r="D127" s="152" t="s">
        <v>117</v>
      </c>
      <c r="E127" s="166" t="s">
        <v>3</v>
      </c>
      <c r="F127" s="167" t="s">
        <v>168</v>
      </c>
      <c r="H127" s="166" t="s">
        <v>3</v>
      </c>
      <c r="I127" s="168"/>
      <c r="L127" s="165"/>
      <c r="M127" s="169"/>
      <c r="N127" s="170"/>
      <c r="O127" s="170"/>
      <c r="P127" s="170"/>
      <c r="Q127" s="170"/>
      <c r="R127" s="170"/>
      <c r="S127" s="170"/>
      <c r="T127" s="171"/>
      <c r="AT127" s="166" t="s">
        <v>117</v>
      </c>
      <c r="AU127" s="166" t="s">
        <v>79</v>
      </c>
      <c r="AV127" s="14" t="s">
        <v>32</v>
      </c>
      <c r="AW127" s="14" t="s">
        <v>31</v>
      </c>
      <c r="AX127" s="14" t="s">
        <v>70</v>
      </c>
      <c r="AY127" s="166" t="s">
        <v>107</v>
      </c>
    </row>
    <row r="128" spans="1:65" s="14" customFormat="1" ht="11.25">
      <c r="B128" s="165"/>
      <c r="D128" s="152" t="s">
        <v>117</v>
      </c>
      <c r="E128" s="166" t="s">
        <v>3</v>
      </c>
      <c r="F128" s="167" t="s">
        <v>169</v>
      </c>
      <c r="H128" s="166" t="s">
        <v>3</v>
      </c>
      <c r="I128" s="168"/>
      <c r="L128" s="165"/>
      <c r="M128" s="169"/>
      <c r="N128" s="170"/>
      <c r="O128" s="170"/>
      <c r="P128" s="170"/>
      <c r="Q128" s="170"/>
      <c r="R128" s="170"/>
      <c r="S128" s="170"/>
      <c r="T128" s="171"/>
      <c r="AT128" s="166" t="s">
        <v>117</v>
      </c>
      <c r="AU128" s="166" t="s">
        <v>79</v>
      </c>
      <c r="AV128" s="14" t="s">
        <v>32</v>
      </c>
      <c r="AW128" s="14" t="s">
        <v>31</v>
      </c>
      <c r="AX128" s="14" t="s">
        <v>70</v>
      </c>
      <c r="AY128" s="166" t="s">
        <v>107</v>
      </c>
    </row>
    <row r="129" spans="1:65" s="13" customFormat="1" ht="11.25">
      <c r="B129" s="157"/>
      <c r="D129" s="152" t="s">
        <v>117</v>
      </c>
      <c r="E129" s="158" t="s">
        <v>3</v>
      </c>
      <c r="F129" s="159" t="s">
        <v>32</v>
      </c>
      <c r="H129" s="160">
        <v>1</v>
      </c>
      <c r="I129" s="161"/>
      <c r="L129" s="157"/>
      <c r="M129" s="162"/>
      <c r="N129" s="163"/>
      <c r="O129" s="163"/>
      <c r="P129" s="163"/>
      <c r="Q129" s="163"/>
      <c r="R129" s="163"/>
      <c r="S129" s="163"/>
      <c r="T129" s="164"/>
      <c r="AT129" s="158" t="s">
        <v>117</v>
      </c>
      <c r="AU129" s="158" t="s">
        <v>79</v>
      </c>
      <c r="AV129" s="13" t="s">
        <v>79</v>
      </c>
      <c r="AW129" s="13" t="s">
        <v>31</v>
      </c>
      <c r="AX129" s="13" t="s">
        <v>32</v>
      </c>
      <c r="AY129" s="158" t="s">
        <v>107</v>
      </c>
    </row>
    <row r="130" spans="1:65" s="2" customFormat="1" ht="16.5" customHeight="1">
      <c r="A130" s="33"/>
      <c r="B130" s="138"/>
      <c r="C130" s="139" t="s">
        <v>170</v>
      </c>
      <c r="D130" s="139" t="s">
        <v>110</v>
      </c>
      <c r="E130" s="140" t="s">
        <v>171</v>
      </c>
      <c r="F130" s="141" t="s">
        <v>172</v>
      </c>
      <c r="G130" s="142" t="s">
        <v>113</v>
      </c>
      <c r="H130" s="143">
        <v>1</v>
      </c>
      <c r="I130" s="144"/>
      <c r="J130" s="145">
        <f>ROUND(I130*H130,2)</f>
        <v>0</v>
      </c>
      <c r="K130" s="141" t="s">
        <v>3</v>
      </c>
      <c r="L130" s="34"/>
      <c r="M130" s="146" t="s">
        <v>3</v>
      </c>
      <c r="N130" s="147" t="s">
        <v>41</v>
      </c>
      <c r="O130" s="54"/>
      <c r="P130" s="148">
        <f>O130*H130</f>
        <v>0</v>
      </c>
      <c r="Q130" s="148">
        <v>0</v>
      </c>
      <c r="R130" s="148">
        <f>Q130*H130</f>
        <v>0</v>
      </c>
      <c r="S130" s="148">
        <v>0</v>
      </c>
      <c r="T130" s="149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50" t="s">
        <v>114</v>
      </c>
      <c r="AT130" s="150" t="s">
        <v>110</v>
      </c>
      <c r="AU130" s="150" t="s">
        <v>79</v>
      </c>
      <c r="AY130" s="18" t="s">
        <v>107</v>
      </c>
      <c r="BE130" s="151">
        <f>IF(N130="základní",J130,0)</f>
        <v>0</v>
      </c>
      <c r="BF130" s="151">
        <f>IF(N130="snížená",J130,0)</f>
        <v>0</v>
      </c>
      <c r="BG130" s="151">
        <f>IF(N130="zákl. přenesená",J130,0)</f>
        <v>0</v>
      </c>
      <c r="BH130" s="151">
        <f>IF(N130="sníž. přenesená",J130,0)</f>
        <v>0</v>
      </c>
      <c r="BI130" s="151">
        <f>IF(N130="nulová",J130,0)</f>
        <v>0</v>
      </c>
      <c r="BJ130" s="18" t="s">
        <v>32</v>
      </c>
      <c r="BK130" s="151">
        <f>ROUND(I130*H130,2)</f>
        <v>0</v>
      </c>
      <c r="BL130" s="18" t="s">
        <v>114</v>
      </c>
      <c r="BM130" s="150" t="s">
        <v>173</v>
      </c>
    </row>
    <row r="131" spans="1:65" s="2" customFormat="1" ht="11.25">
      <c r="A131" s="33"/>
      <c r="B131" s="34"/>
      <c r="C131" s="33"/>
      <c r="D131" s="152" t="s">
        <v>116</v>
      </c>
      <c r="E131" s="33"/>
      <c r="F131" s="153" t="s">
        <v>172</v>
      </c>
      <c r="G131" s="33"/>
      <c r="H131" s="33"/>
      <c r="I131" s="154"/>
      <c r="J131" s="33"/>
      <c r="K131" s="33"/>
      <c r="L131" s="34"/>
      <c r="M131" s="155"/>
      <c r="N131" s="156"/>
      <c r="O131" s="54"/>
      <c r="P131" s="54"/>
      <c r="Q131" s="54"/>
      <c r="R131" s="54"/>
      <c r="S131" s="54"/>
      <c r="T131" s="55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116</v>
      </c>
      <c r="AU131" s="18" t="s">
        <v>79</v>
      </c>
    </row>
    <row r="132" spans="1:65" s="13" customFormat="1" ht="11.25">
      <c r="B132" s="157"/>
      <c r="D132" s="152" t="s">
        <v>117</v>
      </c>
      <c r="E132" s="158" t="s">
        <v>3</v>
      </c>
      <c r="F132" s="159" t="s">
        <v>32</v>
      </c>
      <c r="H132" s="160">
        <v>1</v>
      </c>
      <c r="I132" s="161"/>
      <c r="L132" s="157"/>
      <c r="M132" s="162"/>
      <c r="N132" s="163"/>
      <c r="O132" s="163"/>
      <c r="P132" s="163"/>
      <c r="Q132" s="163"/>
      <c r="R132" s="163"/>
      <c r="S132" s="163"/>
      <c r="T132" s="164"/>
      <c r="AT132" s="158" t="s">
        <v>117</v>
      </c>
      <c r="AU132" s="158" t="s">
        <v>79</v>
      </c>
      <c r="AV132" s="13" t="s">
        <v>79</v>
      </c>
      <c r="AW132" s="13" t="s">
        <v>31</v>
      </c>
      <c r="AX132" s="13" t="s">
        <v>32</v>
      </c>
      <c r="AY132" s="158" t="s">
        <v>107</v>
      </c>
    </row>
    <row r="133" spans="1:65" s="2" customFormat="1" ht="16.5" customHeight="1">
      <c r="A133" s="33"/>
      <c r="B133" s="138"/>
      <c r="C133" s="139" t="s">
        <v>9</v>
      </c>
      <c r="D133" s="139" t="s">
        <v>110</v>
      </c>
      <c r="E133" s="140" t="s">
        <v>174</v>
      </c>
      <c r="F133" s="141" t="s">
        <v>175</v>
      </c>
      <c r="G133" s="142" t="s">
        <v>113</v>
      </c>
      <c r="H133" s="143">
        <v>1</v>
      </c>
      <c r="I133" s="144"/>
      <c r="J133" s="145">
        <f>ROUND(I133*H133,2)</f>
        <v>0</v>
      </c>
      <c r="K133" s="141" t="s">
        <v>3</v>
      </c>
      <c r="L133" s="34"/>
      <c r="M133" s="146" t="s">
        <v>3</v>
      </c>
      <c r="N133" s="147" t="s">
        <v>41</v>
      </c>
      <c r="O133" s="54"/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50" t="s">
        <v>114</v>
      </c>
      <c r="AT133" s="150" t="s">
        <v>110</v>
      </c>
      <c r="AU133" s="150" t="s">
        <v>79</v>
      </c>
      <c r="AY133" s="18" t="s">
        <v>107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8" t="s">
        <v>32</v>
      </c>
      <c r="BK133" s="151">
        <f>ROUND(I133*H133,2)</f>
        <v>0</v>
      </c>
      <c r="BL133" s="18" t="s">
        <v>114</v>
      </c>
      <c r="BM133" s="150" t="s">
        <v>176</v>
      </c>
    </row>
    <row r="134" spans="1:65" s="2" customFormat="1" ht="11.25">
      <c r="A134" s="33"/>
      <c r="B134" s="34"/>
      <c r="C134" s="33"/>
      <c r="D134" s="152" t="s">
        <v>116</v>
      </c>
      <c r="E134" s="33"/>
      <c r="F134" s="153" t="s">
        <v>177</v>
      </c>
      <c r="G134" s="33"/>
      <c r="H134" s="33"/>
      <c r="I134" s="154"/>
      <c r="J134" s="33"/>
      <c r="K134" s="33"/>
      <c r="L134" s="34"/>
      <c r="M134" s="155"/>
      <c r="N134" s="156"/>
      <c r="O134" s="54"/>
      <c r="P134" s="54"/>
      <c r="Q134" s="54"/>
      <c r="R134" s="54"/>
      <c r="S134" s="54"/>
      <c r="T134" s="55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116</v>
      </c>
      <c r="AU134" s="18" t="s">
        <v>79</v>
      </c>
    </row>
    <row r="135" spans="1:65" s="13" customFormat="1" ht="11.25">
      <c r="B135" s="157"/>
      <c r="D135" s="152" t="s">
        <v>117</v>
      </c>
      <c r="E135" s="158" t="s">
        <v>3</v>
      </c>
      <c r="F135" s="159" t="s">
        <v>32</v>
      </c>
      <c r="H135" s="160">
        <v>1</v>
      </c>
      <c r="I135" s="161"/>
      <c r="L135" s="157"/>
      <c r="M135" s="162"/>
      <c r="N135" s="163"/>
      <c r="O135" s="163"/>
      <c r="P135" s="163"/>
      <c r="Q135" s="163"/>
      <c r="R135" s="163"/>
      <c r="S135" s="163"/>
      <c r="T135" s="164"/>
      <c r="AT135" s="158" t="s">
        <v>117</v>
      </c>
      <c r="AU135" s="158" t="s">
        <v>79</v>
      </c>
      <c r="AV135" s="13" t="s">
        <v>79</v>
      </c>
      <c r="AW135" s="13" t="s">
        <v>31</v>
      </c>
      <c r="AX135" s="13" t="s">
        <v>32</v>
      </c>
      <c r="AY135" s="158" t="s">
        <v>107</v>
      </c>
    </row>
    <row r="136" spans="1:65" s="2" customFormat="1" ht="16.5" customHeight="1">
      <c r="A136" s="33"/>
      <c r="B136" s="138"/>
      <c r="C136" s="139" t="s">
        <v>178</v>
      </c>
      <c r="D136" s="139" t="s">
        <v>110</v>
      </c>
      <c r="E136" s="140" t="s">
        <v>179</v>
      </c>
      <c r="F136" s="141" t="s">
        <v>180</v>
      </c>
      <c r="G136" s="142" t="s">
        <v>113</v>
      </c>
      <c r="H136" s="143">
        <v>1</v>
      </c>
      <c r="I136" s="144"/>
      <c r="J136" s="145">
        <f>ROUND(I136*H136,2)</f>
        <v>0</v>
      </c>
      <c r="K136" s="141" t="s">
        <v>3</v>
      </c>
      <c r="L136" s="34"/>
      <c r="M136" s="146" t="s">
        <v>3</v>
      </c>
      <c r="N136" s="147" t="s">
        <v>41</v>
      </c>
      <c r="O136" s="54"/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50" t="s">
        <v>114</v>
      </c>
      <c r="AT136" s="150" t="s">
        <v>110</v>
      </c>
      <c r="AU136" s="150" t="s">
        <v>79</v>
      </c>
      <c r="AY136" s="18" t="s">
        <v>107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8" t="s">
        <v>32</v>
      </c>
      <c r="BK136" s="151">
        <f>ROUND(I136*H136,2)</f>
        <v>0</v>
      </c>
      <c r="BL136" s="18" t="s">
        <v>114</v>
      </c>
      <c r="BM136" s="150" t="s">
        <v>181</v>
      </c>
    </row>
    <row r="137" spans="1:65" s="2" customFormat="1" ht="11.25">
      <c r="A137" s="33"/>
      <c r="B137" s="34"/>
      <c r="C137" s="33"/>
      <c r="D137" s="152" t="s">
        <v>116</v>
      </c>
      <c r="E137" s="33"/>
      <c r="F137" s="153" t="s">
        <v>182</v>
      </c>
      <c r="G137" s="33"/>
      <c r="H137" s="33"/>
      <c r="I137" s="154"/>
      <c r="J137" s="33"/>
      <c r="K137" s="33"/>
      <c r="L137" s="34"/>
      <c r="M137" s="155"/>
      <c r="N137" s="156"/>
      <c r="O137" s="54"/>
      <c r="P137" s="54"/>
      <c r="Q137" s="54"/>
      <c r="R137" s="54"/>
      <c r="S137" s="54"/>
      <c r="T137" s="55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116</v>
      </c>
      <c r="AU137" s="18" t="s">
        <v>79</v>
      </c>
    </row>
    <row r="138" spans="1:65" s="13" customFormat="1" ht="11.25">
      <c r="B138" s="157"/>
      <c r="D138" s="152" t="s">
        <v>117</v>
      </c>
      <c r="E138" s="158" t="s">
        <v>3</v>
      </c>
      <c r="F138" s="159" t="s">
        <v>32</v>
      </c>
      <c r="H138" s="160">
        <v>1</v>
      </c>
      <c r="I138" s="161"/>
      <c r="L138" s="157"/>
      <c r="M138" s="162"/>
      <c r="N138" s="163"/>
      <c r="O138" s="163"/>
      <c r="P138" s="163"/>
      <c r="Q138" s="163"/>
      <c r="R138" s="163"/>
      <c r="S138" s="163"/>
      <c r="T138" s="164"/>
      <c r="AT138" s="158" t="s">
        <v>117</v>
      </c>
      <c r="AU138" s="158" t="s">
        <v>79</v>
      </c>
      <c r="AV138" s="13" t="s">
        <v>79</v>
      </c>
      <c r="AW138" s="13" t="s">
        <v>31</v>
      </c>
      <c r="AX138" s="13" t="s">
        <v>32</v>
      </c>
      <c r="AY138" s="158" t="s">
        <v>107</v>
      </c>
    </row>
    <row r="139" spans="1:65" s="2" customFormat="1" ht="16.5" customHeight="1">
      <c r="A139" s="33"/>
      <c r="B139" s="138"/>
      <c r="C139" s="139" t="s">
        <v>183</v>
      </c>
      <c r="D139" s="139" t="s">
        <v>110</v>
      </c>
      <c r="E139" s="140" t="s">
        <v>184</v>
      </c>
      <c r="F139" s="141" t="s">
        <v>185</v>
      </c>
      <c r="G139" s="142" t="s">
        <v>113</v>
      </c>
      <c r="H139" s="143">
        <v>1</v>
      </c>
      <c r="I139" s="144"/>
      <c r="J139" s="145">
        <f>ROUND(I139*H139,2)</f>
        <v>0</v>
      </c>
      <c r="K139" s="141" t="s">
        <v>3</v>
      </c>
      <c r="L139" s="34"/>
      <c r="M139" s="146" t="s">
        <v>3</v>
      </c>
      <c r="N139" s="147" t="s">
        <v>41</v>
      </c>
      <c r="O139" s="54"/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0" t="s">
        <v>114</v>
      </c>
      <c r="AT139" s="150" t="s">
        <v>110</v>
      </c>
      <c r="AU139" s="150" t="s">
        <v>79</v>
      </c>
      <c r="AY139" s="18" t="s">
        <v>107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8" t="s">
        <v>32</v>
      </c>
      <c r="BK139" s="151">
        <f>ROUND(I139*H139,2)</f>
        <v>0</v>
      </c>
      <c r="BL139" s="18" t="s">
        <v>114</v>
      </c>
      <c r="BM139" s="150" t="s">
        <v>186</v>
      </c>
    </row>
    <row r="140" spans="1:65" s="2" customFormat="1" ht="11.25">
      <c r="A140" s="33"/>
      <c r="B140" s="34"/>
      <c r="C140" s="33"/>
      <c r="D140" s="152" t="s">
        <v>116</v>
      </c>
      <c r="E140" s="33"/>
      <c r="F140" s="153" t="s">
        <v>185</v>
      </c>
      <c r="G140" s="33"/>
      <c r="H140" s="33"/>
      <c r="I140" s="154"/>
      <c r="J140" s="33"/>
      <c r="K140" s="33"/>
      <c r="L140" s="34"/>
      <c r="M140" s="155"/>
      <c r="N140" s="156"/>
      <c r="O140" s="54"/>
      <c r="P140" s="54"/>
      <c r="Q140" s="54"/>
      <c r="R140" s="54"/>
      <c r="S140" s="54"/>
      <c r="T140" s="55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116</v>
      </c>
      <c r="AU140" s="18" t="s">
        <v>79</v>
      </c>
    </row>
    <row r="141" spans="1:65" s="14" customFormat="1" ht="11.25">
      <c r="B141" s="165"/>
      <c r="D141" s="152" t="s">
        <v>117</v>
      </c>
      <c r="E141" s="166" t="s">
        <v>3</v>
      </c>
      <c r="F141" s="167" t="s">
        <v>187</v>
      </c>
      <c r="H141" s="166" t="s">
        <v>3</v>
      </c>
      <c r="I141" s="168"/>
      <c r="L141" s="165"/>
      <c r="M141" s="169"/>
      <c r="N141" s="170"/>
      <c r="O141" s="170"/>
      <c r="P141" s="170"/>
      <c r="Q141" s="170"/>
      <c r="R141" s="170"/>
      <c r="S141" s="170"/>
      <c r="T141" s="171"/>
      <c r="AT141" s="166" t="s">
        <v>117</v>
      </c>
      <c r="AU141" s="166" t="s">
        <v>79</v>
      </c>
      <c r="AV141" s="14" t="s">
        <v>32</v>
      </c>
      <c r="AW141" s="14" t="s">
        <v>31</v>
      </c>
      <c r="AX141" s="14" t="s">
        <v>70</v>
      </c>
      <c r="AY141" s="166" t="s">
        <v>107</v>
      </c>
    </row>
    <row r="142" spans="1:65" s="14" customFormat="1" ht="11.25">
      <c r="B142" s="165"/>
      <c r="D142" s="152" t="s">
        <v>117</v>
      </c>
      <c r="E142" s="166" t="s">
        <v>3</v>
      </c>
      <c r="F142" s="167" t="s">
        <v>188</v>
      </c>
      <c r="H142" s="166" t="s">
        <v>3</v>
      </c>
      <c r="I142" s="168"/>
      <c r="L142" s="165"/>
      <c r="M142" s="169"/>
      <c r="N142" s="170"/>
      <c r="O142" s="170"/>
      <c r="P142" s="170"/>
      <c r="Q142" s="170"/>
      <c r="R142" s="170"/>
      <c r="S142" s="170"/>
      <c r="T142" s="171"/>
      <c r="AT142" s="166" t="s">
        <v>117</v>
      </c>
      <c r="AU142" s="166" t="s">
        <v>79</v>
      </c>
      <c r="AV142" s="14" t="s">
        <v>32</v>
      </c>
      <c r="AW142" s="14" t="s">
        <v>31</v>
      </c>
      <c r="AX142" s="14" t="s">
        <v>70</v>
      </c>
      <c r="AY142" s="166" t="s">
        <v>107</v>
      </c>
    </row>
    <row r="143" spans="1:65" s="14" customFormat="1" ht="11.25">
      <c r="B143" s="165"/>
      <c r="D143" s="152" t="s">
        <v>117</v>
      </c>
      <c r="E143" s="166" t="s">
        <v>3</v>
      </c>
      <c r="F143" s="167" t="s">
        <v>189</v>
      </c>
      <c r="H143" s="166" t="s">
        <v>3</v>
      </c>
      <c r="I143" s="168"/>
      <c r="L143" s="165"/>
      <c r="M143" s="169"/>
      <c r="N143" s="170"/>
      <c r="O143" s="170"/>
      <c r="P143" s="170"/>
      <c r="Q143" s="170"/>
      <c r="R143" s="170"/>
      <c r="S143" s="170"/>
      <c r="T143" s="171"/>
      <c r="AT143" s="166" t="s">
        <v>117</v>
      </c>
      <c r="AU143" s="166" t="s">
        <v>79</v>
      </c>
      <c r="AV143" s="14" t="s">
        <v>32</v>
      </c>
      <c r="AW143" s="14" t="s">
        <v>31</v>
      </c>
      <c r="AX143" s="14" t="s">
        <v>70</v>
      </c>
      <c r="AY143" s="166" t="s">
        <v>107</v>
      </c>
    </row>
    <row r="144" spans="1:65" s="14" customFormat="1" ht="11.25">
      <c r="B144" s="165"/>
      <c r="D144" s="152" t="s">
        <v>117</v>
      </c>
      <c r="E144" s="166" t="s">
        <v>3</v>
      </c>
      <c r="F144" s="167" t="s">
        <v>190</v>
      </c>
      <c r="H144" s="166" t="s">
        <v>3</v>
      </c>
      <c r="I144" s="168"/>
      <c r="L144" s="165"/>
      <c r="M144" s="169"/>
      <c r="N144" s="170"/>
      <c r="O144" s="170"/>
      <c r="P144" s="170"/>
      <c r="Q144" s="170"/>
      <c r="R144" s="170"/>
      <c r="S144" s="170"/>
      <c r="T144" s="171"/>
      <c r="AT144" s="166" t="s">
        <v>117</v>
      </c>
      <c r="AU144" s="166" t="s">
        <v>79</v>
      </c>
      <c r="AV144" s="14" t="s">
        <v>32</v>
      </c>
      <c r="AW144" s="14" t="s">
        <v>31</v>
      </c>
      <c r="AX144" s="14" t="s">
        <v>70</v>
      </c>
      <c r="AY144" s="166" t="s">
        <v>107</v>
      </c>
    </row>
    <row r="145" spans="1:65" s="13" customFormat="1" ht="11.25">
      <c r="B145" s="157"/>
      <c r="D145" s="152" t="s">
        <v>117</v>
      </c>
      <c r="E145" s="158" t="s">
        <v>3</v>
      </c>
      <c r="F145" s="159" t="s">
        <v>32</v>
      </c>
      <c r="H145" s="160">
        <v>1</v>
      </c>
      <c r="I145" s="161"/>
      <c r="L145" s="157"/>
      <c r="M145" s="162"/>
      <c r="N145" s="163"/>
      <c r="O145" s="163"/>
      <c r="P145" s="163"/>
      <c r="Q145" s="163"/>
      <c r="R145" s="163"/>
      <c r="S145" s="163"/>
      <c r="T145" s="164"/>
      <c r="AT145" s="158" t="s">
        <v>117</v>
      </c>
      <c r="AU145" s="158" t="s">
        <v>79</v>
      </c>
      <c r="AV145" s="13" t="s">
        <v>79</v>
      </c>
      <c r="AW145" s="13" t="s">
        <v>31</v>
      </c>
      <c r="AX145" s="13" t="s">
        <v>32</v>
      </c>
      <c r="AY145" s="158" t="s">
        <v>107</v>
      </c>
    </row>
    <row r="146" spans="1:65" s="2" customFormat="1" ht="24.2" customHeight="1">
      <c r="A146" s="33"/>
      <c r="B146" s="138"/>
      <c r="C146" s="139" t="s">
        <v>191</v>
      </c>
      <c r="D146" s="139" t="s">
        <v>110</v>
      </c>
      <c r="E146" s="140" t="s">
        <v>192</v>
      </c>
      <c r="F146" s="141" t="s">
        <v>193</v>
      </c>
      <c r="G146" s="142" t="s">
        <v>113</v>
      </c>
      <c r="H146" s="143">
        <v>1</v>
      </c>
      <c r="I146" s="144"/>
      <c r="J146" s="145">
        <f>ROUND(I146*H146,2)</f>
        <v>0</v>
      </c>
      <c r="K146" s="141" t="s">
        <v>3</v>
      </c>
      <c r="L146" s="34"/>
      <c r="M146" s="146" t="s">
        <v>3</v>
      </c>
      <c r="N146" s="147" t="s">
        <v>41</v>
      </c>
      <c r="O146" s="54"/>
      <c r="P146" s="148">
        <f>O146*H146</f>
        <v>0</v>
      </c>
      <c r="Q146" s="148">
        <v>0</v>
      </c>
      <c r="R146" s="148">
        <f>Q146*H146</f>
        <v>0</v>
      </c>
      <c r="S146" s="148">
        <v>0</v>
      </c>
      <c r="T146" s="149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50" t="s">
        <v>114</v>
      </c>
      <c r="AT146" s="150" t="s">
        <v>110</v>
      </c>
      <c r="AU146" s="150" t="s">
        <v>79</v>
      </c>
      <c r="AY146" s="18" t="s">
        <v>107</v>
      </c>
      <c r="BE146" s="151">
        <f>IF(N146="základní",J146,0)</f>
        <v>0</v>
      </c>
      <c r="BF146" s="151">
        <f>IF(N146="snížená",J146,0)</f>
        <v>0</v>
      </c>
      <c r="BG146" s="151">
        <f>IF(N146="zákl. přenesená",J146,0)</f>
        <v>0</v>
      </c>
      <c r="BH146" s="151">
        <f>IF(N146="sníž. přenesená",J146,0)</f>
        <v>0</v>
      </c>
      <c r="BI146" s="151">
        <f>IF(N146="nulová",J146,0)</f>
        <v>0</v>
      </c>
      <c r="BJ146" s="18" t="s">
        <v>32</v>
      </c>
      <c r="BK146" s="151">
        <f>ROUND(I146*H146,2)</f>
        <v>0</v>
      </c>
      <c r="BL146" s="18" t="s">
        <v>114</v>
      </c>
      <c r="BM146" s="150" t="s">
        <v>194</v>
      </c>
    </row>
    <row r="147" spans="1:65" s="2" customFormat="1" ht="11.25">
      <c r="A147" s="33"/>
      <c r="B147" s="34"/>
      <c r="C147" s="33"/>
      <c r="D147" s="152" t="s">
        <v>116</v>
      </c>
      <c r="E147" s="33"/>
      <c r="F147" s="153" t="s">
        <v>195</v>
      </c>
      <c r="G147" s="33"/>
      <c r="H147" s="33"/>
      <c r="I147" s="154"/>
      <c r="J147" s="33"/>
      <c r="K147" s="33"/>
      <c r="L147" s="34"/>
      <c r="M147" s="155"/>
      <c r="N147" s="156"/>
      <c r="O147" s="54"/>
      <c r="P147" s="54"/>
      <c r="Q147" s="54"/>
      <c r="R147" s="54"/>
      <c r="S147" s="54"/>
      <c r="T147" s="55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116</v>
      </c>
      <c r="AU147" s="18" t="s">
        <v>79</v>
      </c>
    </row>
    <row r="148" spans="1:65" s="13" customFormat="1" ht="11.25">
      <c r="B148" s="157"/>
      <c r="D148" s="152" t="s">
        <v>117</v>
      </c>
      <c r="E148" s="158" t="s">
        <v>3</v>
      </c>
      <c r="F148" s="159" t="s">
        <v>32</v>
      </c>
      <c r="H148" s="160">
        <v>1</v>
      </c>
      <c r="I148" s="161"/>
      <c r="L148" s="157"/>
      <c r="M148" s="172"/>
      <c r="N148" s="173"/>
      <c r="O148" s="173"/>
      <c r="P148" s="173"/>
      <c r="Q148" s="173"/>
      <c r="R148" s="173"/>
      <c r="S148" s="173"/>
      <c r="T148" s="174"/>
      <c r="AT148" s="158" t="s">
        <v>117</v>
      </c>
      <c r="AU148" s="158" t="s">
        <v>79</v>
      </c>
      <c r="AV148" s="13" t="s">
        <v>79</v>
      </c>
      <c r="AW148" s="13" t="s">
        <v>31</v>
      </c>
      <c r="AX148" s="13" t="s">
        <v>32</v>
      </c>
      <c r="AY148" s="158" t="s">
        <v>107</v>
      </c>
    </row>
    <row r="149" spans="1:65" s="2" customFormat="1" ht="6.95" customHeight="1">
      <c r="A149" s="33"/>
      <c r="B149" s="43"/>
      <c r="C149" s="44"/>
      <c r="D149" s="44"/>
      <c r="E149" s="44"/>
      <c r="F149" s="44"/>
      <c r="G149" s="44"/>
      <c r="H149" s="44"/>
      <c r="I149" s="44"/>
      <c r="J149" s="44"/>
      <c r="K149" s="44"/>
      <c r="L149" s="34"/>
      <c r="M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</row>
  </sheetData>
  <autoFilter ref="C80:K148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44"/>
  <sheetViews>
    <sheetView showGridLines="0" workbookViewId="0">
      <selection activeCell="J12" sqref="J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7" t="s">
        <v>6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8" t="s">
        <v>82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1:46" s="1" customFormat="1" ht="24.95" customHeight="1">
      <c r="B4" s="21"/>
      <c r="D4" s="22" t="s">
        <v>83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8" t="str">
        <f>'Rekapitulace stavby'!K6</f>
        <v>Brno - Klajdovská I - Rekonstrukce vodovodních přípojek</v>
      </c>
      <c r="F7" s="319"/>
      <c r="G7" s="319"/>
      <c r="H7" s="319"/>
      <c r="L7" s="21"/>
    </row>
    <row r="8" spans="1:46" s="2" customFormat="1" ht="12" customHeight="1">
      <c r="A8" s="33"/>
      <c r="B8" s="34"/>
      <c r="C8" s="33"/>
      <c r="D8" s="28" t="s">
        <v>84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99" t="s">
        <v>196</v>
      </c>
      <c r="F9" s="320"/>
      <c r="G9" s="320"/>
      <c r="H9" s="320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28" t="s">
        <v>25</v>
      </c>
      <c r="J14" s="26" t="str">
        <f>IF('Rekapitulace stavby'!AN10="","",'Rekapitulace stavby'!AN10)</f>
        <v/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25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21" t="str">
        <f>'Rekapitulace stavby'!E14</f>
        <v>Vyplň údaj</v>
      </c>
      <c r="F18" s="283"/>
      <c r="G18" s="283"/>
      <c r="H18" s="283"/>
      <c r="I18" s="28" t="s">
        <v>27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25</v>
      </c>
      <c r="J20" s="26" t="str">
        <f>IF('Rekapitulace stavby'!AN16="","",'Rekapitulace stavby'!AN16)</f>
        <v/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33</v>
      </c>
      <c r="E23" s="33"/>
      <c r="F23" s="33"/>
      <c r="G23" s="33"/>
      <c r="H23" s="33"/>
      <c r="I23" s="28" t="s">
        <v>25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34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88" t="s">
        <v>3</v>
      </c>
      <c r="F27" s="288"/>
      <c r="G27" s="288"/>
      <c r="H27" s="288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36</v>
      </c>
      <c r="E30" s="33"/>
      <c r="F30" s="33"/>
      <c r="G30" s="33"/>
      <c r="H30" s="33"/>
      <c r="I30" s="33"/>
      <c r="J30" s="67">
        <f>ROUND(J88,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38</v>
      </c>
      <c r="G32" s="33"/>
      <c r="H32" s="33"/>
      <c r="I32" s="37" t="s">
        <v>37</v>
      </c>
      <c r="J32" s="37" t="s">
        <v>39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40</v>
      </c>
      <c r="E33" s="28" t="s">
        <v>41</v>
      </c>
      <c r="F33" s="96">
        <f>ROUND((SUM(BE88:BE743)),  0)</f>
        <v>0</v>
      </c>
      <c r="G33" s="33"/>
      <c r="H33" s="33"/>
      <c r="I33" s="97">
        <v>0.21</v>
      </c>
      <c r="J33" s="96">
        <f>ROUND(((SUM(BE88:BE743))*I33),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42</v>
      </c>
      <c r="F34" s="96">
        <f>ROUND((SUM(BF88:BF743)),  0)</f>
        <v>0</v>
      </c>
      <c r="G34" s="33"/>
      <c r="H34" s="33"/>
      <c r="I34" s="97">
        <v>0.15</v>
      </c>
      <c r="J34" s="96">
        <f>ROUND(((SUM(BF88:BF743))*I34),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43</v>
      </c>
      <c r="F35" s="96">
        <f>ROUND((SUM(BG88:BG743)),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44</v>
      </c>
      <c r="F36" s="96">
        <f>ROUND((SUM(BH88:BH743)),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96">
        <f>ROUND((SUM(BI88:BI743)),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46</v>
      </c>
      <c r="E39" s="56"/>
      <c r="F39" s="56"/>
      <c r="G39" s="100" t="s">
        <v>47</v>
      </c>
      <c r="H39" s="101" t="s">
        <v>48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86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8" t="str">
        <f>E7</f>
        <v>Brno - Klajdovská I - Rekonstrukce vodovodních přípojek</v>
      </c>
      <c r="F48" s="319"/>
      <c r="G48" s="319"/>
      <c r="H48" s="319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84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299" t="str">
        <f>E9</f>
        <v>SO-340 - Stavební část - vodovodní přípojky</v>
      </c>
      <c r="F50" s="320"/>
      <c r="G50" s="320"/>
      <c r="H50" s="320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>Brno</v>
      </c>
      <c r="G52" s="33"/>
      <c r="H52" s="33"/>
      <c r="I52" s="28" t="s">
        <v>23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24</v>
      </c>
      <c r="D54" s="33"/>
      <c r="E54" s="33"/>
      <c r="F54" s="26" t="str">
        <f>E15</f>
        <v xml:space="preserve"> </v>
      </c>
      <c r="G54" s="33"/>
      <c r="H54" s="33"/>
      <c r="I54" s="28" t="s">
        <v>30</v>
      </c>
      <c r="J54" s="31" t="str">
        <f>E21</f>
        <v xml:space="preserve"> 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28</v>
      </c>
      <c r="D55" s="33"/>
      <c r="E55" s="33"/>
      <c r="F55" s="26" t="str">
        <f>IF(E18="","",E18)</f>
        <v>Vyplň údaj</v>
      </c>
      <c r="G55" s="33"/>
      <c r="H55" s="33"/>
      <c r="I55" s="28" t="s">
        <v>33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87</v>
      </c>
      <c r="D57" s="98"/>
      <c r="E57" s="98"/>
      <c r="F57" s="98"/>
      <c r="G57" s="98"/>
      <c r="H57" s="98"/>
      <c r="I57" s="98"/>
      <c r="J57" s="105" t="s">
        <v>88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68</v>
      </c>
      <c r="D59" s="33"/>
      <c r="E59" s="33"/>
      <c r="F59" s="33"/>
      <c r="G59" s="33"/>
      <c r="H59" s="33"/>
      <c r="I59" s="33"/>
      <c r="J59" s="67">
        <f>J88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89</v>
      </c>
    </row>
    <row r="60" spans="1:47" s="9" customFormat="1" ht="24.95" customHeight="1">
      <c r="B60" s="107"/>
      <c r="D60" s="108" t="s">
        <v>90</v>
      </c>
      <c r="E60" s="109"/>
      <c r="F60" s="109"/>
      <c r="G60" s="109"/>
      <c r="H60" s="109"/>
      <c r="I60" s="109"/>
      <c r="J60" s="110">
        <f>J89</f>
        <v>0</v>
      </c>
      <c r="L60" s="107"/>
    </row>
    <row r="61" spans="1:47" s="10" customFormat="1" ht="19.899999999999999" customHeight="1">
      <c r="B61" s="111"/>
      <c r="D61" s="112" t="s">
        <v>197</v>
      </c>
      <c r="E61" s="113"/>
      <c r="F61" s="113"/>
      <c r="G61" s="113"/>
      <c r="H61" s="113"/>
      <c r="I61" s="113"/>
      <c r="J61" s="114">
        <f>J90</f>
        <v>0</v>
      </c>
      <c r="L61" s="111"/>
    </row>
    <row r="62" spans="1:47" s="10" customFormat="1" ht="19.899999999999999" customHeight="1">
      <c r="B62" s="111"/>
      <c r="D62" s="112" t="s">
        <v>198</v>
      </c>
      <c r="E62" s="113"/>
      <c r="F62" s="113"/>
      <c r="G62" s="113"/>
      <c r="H62" s="113"/>
      <c r="I62" s="113"/>
      <c r="J62" s="114">
        <f>J328</f>
        <v>0</v>
      </c>
      <c r="L62" s="111"/>
    </row>
    <row r="63" spans="1:47" s="10" customFormat="1" ht="19.899999999999999" customHeight="1">
      <c r="B63" s="111"/>
      <c r="D63" s="112" t="s">
        <v>199</v>
      </c>
      <c r="E63" s="113"/>
      <c r="F63" s="113"/>
      <c r="G63" s="113"/>
      <c r="H63" s="113"/>
      <c r="I63" s="113"/>
      <c r="J63" s="114">
        <f>J363</f>
        <v>0</v>
      </c>
      <c r="L63" s="111"/>
    </row>
    <row r="64" spans="1:47" s="10" customFormat="1" ht="19.899999999999999" customHeight="1">
      <c r="B64" s="111"/>
      <c r="D64" s="112" t="s">
        <v>200</v>
      </c>
      <c r="E64" s="113"/>
      <c r="F64" s="113"/>
      <c r="G64" s="113"/>
      <c r="H64" s="113"/>
      <c r="I64" s="113"/>
      <c r="J64" s="114">
        <f>J369</f>
        <v>0</v>
      </c>
      <c r="L64" s="111"/>
    </row>
    <row r="65" spans="1:31" s="10" customFormat="1" ht="19.899999999999999" customHeight="1">
      <c r="B65" s="111"/>
      <c r="D65" s="112" t="s">
        <v>201</v>
      </c>
      <c r="E65" s="113"/>
      <c r="F65" s="113"/>
      <c r="G65" s="113"/>
      <c r="H65" s="113"/>
      <c r="I65" s="113"/>
      <c r="J65" s="114">
        <f>J492</f>
        <v>0</v>
      </c>
      <c r="L65" s="111"/>
    </row>
    <row r="66" spans="1:31" s="10" customFormat="1" ht="19.899999999999999" customHeight="1">
      <c r="B66" s="111"/>
      <c r="D66" s="112" t="s">
        <v>91</v>
      </c>
      <c r="E66" s="113"/>
      <c r="F66" s="113"/>
      <c r="G66" s="113"/>
      <c r="H66" s="113"/>
      <c r="I66" s="113"/>
      <c r="J66" s="114">
        <f>J653</f>
        <v>0</v>
      </c>
      <c r="L66" s="111"/>
    </row>
    <row r="67" spans="1:31" s="9" customFormat="1" ht="24.95" customHeight="1">
      <c r="B67" s="107"/>
      <c r="D67" s="108" t="s">
        <v>202</v>
      </c>
      <c r="E67" s="109"/>
      <c r="F67" s="109"/>
      <c r="G67" s="109"/>
      <c r="H67" s="109"/>
      <c r="I67" s="109"/>
      <c r="J67" s="110">
        <f>J731</f>
        <v>0</v>
      </c>
      <c r="L67" s="107"/>
    </row>
    <row r="68" spans="1:31" s="10" customFormat="1" ht="19.899999999999999" customHeight="1">
      <c r="B68" s="111"/>
      <c r="D68" s="112" t="s">
        <v>203</v>
      </c>
      <c r="E68" s="113"/>
      <c r="F68" s="113"/>
      <c r="G68" s="113"/>
      <c r="H68" s="113"/>
      <c r="I68" s="113"/>
      <c r="J68" s="114">
        <f>J732</f>
        <v>0</v>
      </c>
      <c r="L68" s="111"/>
    </row>
    <row r="69" spans="1:31" s="2" customFormat="1" ht="21.75" customHeight="1">
      <c r="A69" s="33"/>
      <c r="B69" s="34"/>
      <c r="C69" s="33"/>
      <c r="D69" s="33"/>
      <c r="E69" s="33"/>
      <c r="F69" s="33"/>
      <c r="G69" s="33"/>
      <c r="H69" s="33"/>
      <c r="I69" s="33"/>
      <c r="J69" s="33"/>
      <c r="K69" s="33"/>
      <c r="L69" s="90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6.95" customHeight="1">
      <c r="A70" s="33"/>
      <c r="B70" s="43"/>
      <c r="C70" s="44"/>
      <c r="D70" s="44"/>
      <c r="E70" s="44"/>
      <c r="F70" s="44"/>
      <c r="G70" s="44"/>
      <c r="H70" s="44"/>
      <c r="I70" s="44"/>
      <c r="J70" s="44"/>
      <c r="K70" s="44"/>
      <c r="L70" s="9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4" spans="1:31" s="2" customFormat="1" ht="6.95" customHeight="1">
      <c r="A74" s="33"/>
      <c r="B74" s="45"/>
      <c r="C74" s="46"/>
      <c r="D74" s="46"/>
      <c r="E74" s="46"/>
      <c r="F74" s="46"/>
      <c r="G74" s="46"/>
      <c r="H74" s="46"/>
      <c r="I74" s="46"/>
      <c r="J74" s="46"/>
      <c r="K74" s="46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24.95" customHeight="1">
      <c r="A75" s="33"/>
      <c r="B75" s="34"/>
      <c r="C75" s="22" t="s">
        <v>92</v>
      </c>
      <c r="D75" s="33"/>
      <c r="E75" s="33"/>
      <c r="F75" s="33"/>
      <c r="G75" s="33"/>
      <c r="H75" s="33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6.95" customHeigh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17</v>
      </c>
      <c r="D77" s="33"/>
      <c r="E77" s="33"/>
      <c r="F77" s="33"/>
      <c r="G77" s="33"/>
      <c r="H77" s="33"/>
      <c r="I77" s="33"/>
      <c r="J77" s="33"/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3"/>
      <c r="D78" s="33"/>
      <c r="E78" s="318" t="str">
        <f>E7</f>
        <v>Brno - Klajdovská I - Rekonstrukce vodovodních přípojek</v>
      </c>
      <c r="F78" s="319"/>
      <c r="G78" s="319"/>
      <c r="H78" s="319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2" customHeight="1">
      <c r="A79" s="33"/>
      <c r="B79" s="34"/>
      <c r="C79" s="28" t="s">
        <v>84</v>
      </c>
      <c r="D79" s="33"/>
      <c r="E79" s="33"/>
      <c r="F79" s="33"/>
      <c r="G79" s="33"/>
      <c r="H79" s="33"/>
      <c r="I79" s="33"/>
      <c r="J79" s="33"/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6.5" customHeight="1">
      <c r="A80" s="33"/>
      <c r="B80" s="34"/>
      <c r="C80" s="33"/>
      <c r="D80" s="33"/>
      <c r="E80" s="299" t="str">
        <f>E9</f>
        <v>SO-340 - Stavební část - vodovodní přípojky</v>
      </c>
      <c r="F80" s="320"/>
      <c r="G80" s="320"/>
      <c r="H80" s="320"/>
      <c r="I80" s="33"/>
      <c r="J80" s="33"/>
      <c r="K80" s="33"/>
      <c r="L80" s="9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6.95" customHeight="1">
      <c r="A81" s="33"/>
      <c r="B81" s="34"/>
      <c r="C81" s="33"/>
      <c r="D81" s="33"/>
      <c r="E81" s="33"/>
      <c r="F81" s="33"/>
      <c r="G81" s="33"/>
      <c r="H81" s="33"/>
      <c r="I81" s="33"/>
      <c r="J81" s="33"/>
      <c r="K81" s="33"/>
      <c r="L81" s="9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2" customHeight="1">
      <c r="A82" s="33"/>
      <c r="B82" s="34"/>
      <c r="C82" s="28" t="s">
        <v>21</v>
      </c>
      <c r="D82" s="33"/>
      <c r="E82" s="33"/>
      <c r="F82" s="26" t="str">
        <f>F12</f>
        <v>Brno</v>
      </c>
      <c r="G82" s="33"/>
      <c r="H82" s="33"/>
      <c r="I82" s="28" t="s">
        <v>23</v>
      </c>
      <c r="J82" s="51" t="str">
        <f>IF(J12="","",J12)</f>
        <v/>
      </c>
      <c r="K82" s="33"/>
      <c r="L82" s="9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9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5.2" customHeight="1">
      <c r="A84" s="33"/>
      <c r="B84" s="34"/>
      <c r="C84" s="28" t="s">
        <v>24</v>
      </c>
      <c r="D84" s="33"/>
      <c r="E84" s="33"/>
      <c r="F84" s="26" t="str">
        <f>E15</f>
        <v xml:space="preserve"> </v>
      </c>
      <c r="G84" s="33"/>
      <c r="H84" s="33"/>
      <c r="I84" s="28" t="s">
        <v>30</v>
      </c>
      <c r="J84" s="31" t="str">
        <f>E21</f>
        <v xml:space="preserve"> </v>
      </c>
      <c r="K84" s="33"/>
      <c r="L84" s="9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2" customFormat="1" ht="15.2" customHeight="1">
      <c r="A85" s="33"/>
      <c r="B85" s="34"/>
      <c r="C85" s="28" t="s">
        <v>28</v>
      </c>
      <c r="D85" s="33"/>
      <c r="E85" s="33"/>
      <c r="F85" s="26" t="str">
        <f>IF(E18="","",E18)</f>
        <v>Vyplň údaj</v>
      </c>
      <c r="G85" s="33"/>
      <c r="H85" s="33"/>
      <c r="I85" s="28" t="s">
        <v>33</v>
      </c>
      <c r="J85" s="31" t="str">
        <f>E24</f>
        <v xml:space="preserve"> </v>
      </c>
      <c r="K85" s="33"/>
      <c r="L85" s="9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65" s="2" customFormat="1" ht="10.3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9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65" s="11" customFormat="1" ht="29.25" customHeight="1">
      <c r="A87" s="115"/>
      <c r="B87" s="116"/>
      <c r="C87" s="117" t="s">
        <v>93</v>
      </c>
      <c r="D87" s="118" t="s">
        <v>55</v>
      </c>
      <c r="E87" s="118" t="s">
        <v>51</v>
      </c>
      <c r="F87" s="118" t="s">
        <v>52</v>
      </c>
      <c r="G87" s="118" t="s">
        <v>94</v>
      </c>
      <c r="H87" s="118" t="s">
        <v>95</v>
      </c>
      <c r="I87" s="118" t="s">
        <v>96</v>
      </c>
      <c r="J87" s="118" t="s">
        <v>88</v>
      </c>
      <c r="K87" s="119" t="s">
        <v>97</v>
      </c>
      <c r="L87" s="120"/>
      <c r="M87" s="58" t="s">
        <v>3</v>
      </c>
      <c r="N87" s="59" t="s">
        <v>40</v>
      </c>
      <c r="O87" s="59" t="s">
        <v>98</v>
      </c>
      <c r="P87" s="59" t="s">
        <v>99</v>
      </c>
      <c r="Q87" s="59" t="s">
        <v>100</v>
      </c>
      <c r="R87" s="59" t="s">
        <v>101</v>
      </c>
      <c r="S87" s="59" t="s">
        <v>102</v>
      </c>
      <c r="T87" s="60" t="s">
        <v>103</v>
      </c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</row>
    <row r="88" spans="1:65" s="2" customFormat="1" ht="22.9" customHeight="1">
      <c r="A88" s="33"/>
      <c r="B88" s="34"/>
      <c r="C88" s="65" t="s">
        <v>104</v>
      </c>
      <c r="D88" s="33"/>
      <c r="E88" s="33"/>
      <c r="F88" s="33"/>
      <c r="G88" s="33"/>
      <c r="H88" s="33"/>
      <c r="I88" s="33"/>
      <c r="J88" s="121">
        <f>BK88</f>
        <v>0</v>
      </c>
      <c r="K88" s="33"/>
      <c r="L88" s="34"/>
      <c r="M88" s="61"/>
      <c r="N88" s="52"/>
      <c r="O88" s="62"/>
      <c r="P88" s="122">
        <f>P89+P731</f>
        <v>0</v>
      </c>
      <c r="Q88" s="62"/>
      <c r="R88" s="122">
        <f>R89+R731</f>
        <v>114.97302914999997</v>
      </c>
      <c r="S88" s="62"/>
      <c r="T88" s="123">
        <f>T89+T731</f>
        <v>89.809134999999998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8" t="s">
        <v>69</v>
      </c>
      <c r="AU88" s="18" t="s">
        <v>89</v>
      </c>
      <c r="BK88" s="124">
        <f>BK89+BK731</f>
        <v>0</v>
      </c>
    </row>
    <row r="89" spans="1:65" s="12" customFormat="1" ht="25.9" customHeight="1">
      <c r="B89" s="125"/>
      <c r="D89" s="126" t="s">
        <v>69</v>
      </c>
      <c r="E89" s="127" t="s">
        <v>105</v>
      </c>
      <c r="F89" s="127" t="s">
        <v>106</v>
      </c>
      <c r="I89" s="128"/>
      <c r="J89" s="129">
        <f>BK89</f>
        <v>0</v>
      </c>
      <c r="L89" s="125"/>
      <c r="M89" s="130"/>
      <c r="N89" s="131"/>
      <c r="O89" s="131"/>
      <c r="P89" s="132">
        <f>P90+P328+P363+P369+P492+P653</f>
        <v>0</v>
      </c>
      <c r="Q89" s="131"/>
      <c r="R89" s="132">
        <f>R90+R328+R363+R369+R492+R653</f>
        <v>114.51217914999998</v>
      </c>
      <c r="S89" s="131"/>
      <c r="T89" s="133">
        <f>T90+T328+T363+T369+T492+T653</f>
        <v>89.809134999999998</v>
      </c>
      <c r="AR89" s="126" t="s">
        <v>32</v>
      </c>
      <c r="AT89" s="134" t="s">
        <v>69</v>
      </c>
      <c r="AU89" s="134" t="s">
        <v>70</v>
      </c>
      <c r="AY89" s="126" t="s">
        <v>107</v>
      </c>
      <c r="BK89" s="135">
        <f>BK90+BK328+BK363+BK369+BK492+BK653</f>
        <v>0</v>
      </c>
    </row>
    <row r="90" spans="1:65" s="12" customFormat="1" ht="22.9" customHeight="1">
      <c r="B90" s="125"/>
      <c r="D90" s="126" t="s">
        <v>69</v>
      </c>
      <c r="E90" s="136" t="s">
        <v>32</v>
      </c>
      <c r="F90" s="136" t="s">
        <v>204</v>
      </c>
      <c r="I90" s="128"/>
      <c r="J90" s="137">
        <f>BK90</f>
        <v>0</v>
      </c>
      <c r="L90" s="125"/>
      <c r="M90" s="130"/>
      <c r="N90" s="131"/>
      <c r="O90" s="131"/>
      <c r="P90" s="132">
        <f>SUM(P91:P327)</f>
        <v>0</v>
      </c>
      <c r="Q90" s="131"/>
      <c r="R90" s="132">
        <f>SUM(R91:R327)</f>
        <v>7.6690704000000007</v>
      </c>
      <c r="S90" s="131"/>
      <c r="T90" s="133">
        <f>SUM(T91:T327)</f>
        <v>82.424134999999993</v>
      </c>
      <c r="AR90" s="126" t="s">
        <v>32</v>
      </c>
      <c r="AT90" s="134" t="s">
        <v>69</v>
      </c>
      <c r="AU90" s="134" t="s">
        <v>32</v>
      </c>
      <c r="AY90" s="126" t="s">
        <v>107</v>
      </c>
      <c r="BK90" s="135">
        <f>SUM(BK91:BK327)</f>
        <v>0</v>
      </c>
    </row>
    <row r="91" spans="1:65" s="2" customFormat="1" ht="16.5" customHeight="1">
      <c r="A91" s="33"/>
      <c r="B91" s="138"/>
      <c r="C91" s="139" t="s">
        <v>32</v>
      </c>
      <c r="D91" s="139" t="s">
        <v>110</v>
      </c>
      <c r="E91" s="140" t="s">
        <v>205</v>
      </c>
      <c r="F91" s="141" t="s">
        <v>206</v>
      </c>
      <c r="G91" s="142" t="s">
        <v>207</v>
      </c>
      <c r="H91" s="143">
        <v>11.43</v>
      </c>
      <c r="I91" s="144"/>
      <c r="J91" s="145">
        <f>ROUND(I91*H91,2)</f>
        <v>0</v>
      </c>
      <c r="K91" s="141" t="s">
        <v>208</v>
      </c>
      <c r="L91" s="34"/>
      <c r="M91" s="146" t="s">
        <v>3</v>
      </c>
      <c r="N91" s="147" t="s">
        <v>41</v>
      </c>
      <c r="O91" s="54"/>
      <c r="P91" s="148">
        <f>O91*H91</f>
        <v>0</v>
      </c>
      <c r="Q91" s="148">
        <v>0</v>
      </c>
      <c r="R91" s="148">
        <f>Q91*H91</f>
        <v>0</v>
      </c>
      <c r="S91" s="148">
        <v>0.255</v>
      </c>
      <c r="T91" s="149">
        <f>S91*H91</f>
        <v>2.91465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50" t="s">
        <v>114</v>
      </c>
      <c r="AT91" s="150" t="s">
        <v>110</v>
      </c>
      <c r="AU91" s="150" t="s">
        <v>79</v>
      </c>
      <c r="AY91" s="18" t="s">
        <v>107</v>
      </c>
      <c r="BE91" s="151">
        <f>IF(N91="základní",J91,0)</f>
        <v>0</v>
      </c>
      <c r="BF91" s="151">
        <f>IF(N91="snížená",J91,0)</f>
        <v>0</v>
      </c>
      <c r="BG91" s="151">
        <f>IF(N91="zákl. přenesená",J91,0)</f>
        <v>0</v>
      </c>
      <c r="BH91" s="151">
        <f>IF(N91="sníž. přenesená",J91,0)</f>
        <v>0</v>
      </c>
      <c r="BI91" s="151">
        <f>IF(N91="nulová",J91,0)</f>
        <v>0</v>
      </c>
      <c r="BJ91" s="18" t="s">
        <v>32</v>
      </c>
      <c r="BK91" s="151">
        <f>ROUND(I91*H91,2)</f>
        <v>0</v>
      </c>
      <c r="BL91" s="18" t="s">
        <v>114</v>
      </c>
      <c r="BM91" s="150" t="s">
        <v>209</v>
      </c>
    </row>
    <row r="92" spans="1:65" s="2" customFormat="1" ht="29.25">
      <c r="A92" s="33"/>
      <c r="B92" s="34"/>
      <c r="C92" s="33"/>
      <c r="D92" s="152" t="s">
        <v>116</v>
      </c>
      <c r="E92" s="33"/>
      <c r="F92" s="153" t="s">
        <v>210</v>
      </c>
      <c r="G92" s="33"/>
      <c r="H92" s="33"/>
      <c r="I92" s="154"/>
      <c r="J92" s="33"/>
      <c r="K92" s="33"/>
      <c r="L92" s="34"/>
      <c r="M92" s="155"/>
      <c r="N92" s="156"/>
      <c r="O92" s="54"/>
      <c r="P92" s="54"/>
      <c r="Q92" s="54"/>
      <c r="R92" s="54"/>
      <c r="S92" s="54"/>
      <c r="T92" s="55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8" t="s">
        <v>116</v>
      </c>
      <c r="AU92" s="18" t="s">
        <v>79</v>
      </c>
    </row>
    <row r="93" spans="1:65" s="2" customFormat="1" ht="11.25">
      <c r="A93" s="33"/>
      <c r="B93" s="34"/>
      <c r="C93" s="33"/>
      <c r="D93" s="175" t="s">
        <v>211</v>
      </c>
      <c r="E93" s="33"/>
      <c r="F93" s="176" t="s">
        <v>212</v>
      </c>
      <c r="G93" s="33"/>
      <c r="H93" s="33"/>
      <c r="I93" s="154"/>
      <c r="J93" s="33"/>
      <c r="K93" s="33"/>
      <c r="L93" s="34"/>
      <c r="M93" s="155"/>
      <c r="N93" s="156"/>
      <c r="O93" s="54"/>
      <c r="P93" s="54"/>
      <c r="Q93" s="54"/>
      <c r="R93" s="54"/>
      <c r="S93" s="54"/>
      <c r="T93" s="55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8" t="s">
        <v>211</v>
      </c>
      <c r="AU93" s="18" t="s">
        <v>79</v>
      </c>
    </row>
    <row r="94" spans="1:65" s="13" customFormat="1" ht="11.25">
      <c r="B94" s="157"/>
      <c r="D94" s="152" t="s">
        <v>117</v>
      </c>
      <c r="E94" s="158" t="s">
        <v>3</v>
      </c>
      <c r="F94" s="159" t="s">
        <v>213</v>
      </c>
      <c r="H94" s="160">
        <v>1.98</v>
      </c>
      <c r="I94" s="161"/>
      <c r="L94" s="157"/>
      <c r="M94" s="162"/>
      <c r="N94" s="163"/>
      <c r="O94" s="163"/>
      <c r="P94" s="163"/>
      <c r="Q94" s="163"/>
      <c r="R94" s="163"/>
      <c r="S94" s="163"/>
      <c r="T94" s="164"/>
      <c r="AT94" s="158" t="s">
        <v>117</v>
      </c>
      <c r="AU94" s="158" t="s">
        <v>79</v>
      </c>
      <c r="AV94" s="13" t="s">
        <v>79</v>
      </c>
      <c r="AW94" s="13" t="s">
        <v>31</v>
      </c>
      <c r="AX94" s="13" t="s">
        <v>70</v>
      </c>
      <c r="AY94" s="158" t="s">
        <v>107</v>
      </c>
    </row>
    <row r="95" spans="1:65" s="13" customFormat="1" ht="11.25">
      <c r="B95" s="157"/>
      <c r="D95" s="152" t="s">
        <v>117</v>
      </c>
      <c r="E95" s="158" t="s">
        <v>3</v>
      </c>
      <c r="F95" s="159" t="s">
        <v>214</v>
      </c>
      <c r="H95" s="160">
        <v>1.89</v>
      </c>
      <c r="I95" s="161"/>
      <c r="L95" s="157"/>
      <c r="M95" s="162"/>
      <c r="N95" s="163"/>
      <c r="O95" s="163"/>
      <c r="P95" s="163"/>
      <c r="Q95" s="163"/>
      <c r="R95" s="163"/>
      <c r="S95" s="163"/>
      <c r="T95" s="164"/>
      <c r="AT95" s="158" t="s">
        <v>117</v>
      </c>
      <c r="AU95" s="158" t="s">
        <v>79</v>
      </c>
      <c r="AV95" s="13" t="s">
        <v>79</v>
      </c>
      <c r="AW95" s="13" t="s">
        <v>31</v>
      </c>
      <c r="AX95" s="13" t="s">
        <v>70</v>
      </c>
      <c r="AY95" s="158" t="s">
        <v>107</v>
      </c>
    </row>
    <row r="96" spans="1:65" s="13" customFormat="1" ht="11.25">
      <c r="B96" s="157"/>
      <c r="D96" s="152" t="s">
        <v>117</v>
      </c>
      <c r="E96" s="158" t="s">
        <v>3</v>
      </c>
      <c r="F96" s="159" t="s">
        <v>215</v>
      </c>
      <c r="H96" s="160">
        <v>1.35</v>
      </c>
      <c r="I96" s="161"/>
      <c r="L96" s="157"/>
      <c r="M96" s="162"/>
      <c r="N96" s="163"/>
      <c r="O96" s="163"/>
      <c r="P96" s="163"/>
      <c r="Q96" s="163"/>
      <c r="R96" s="163"/>
      <c r="S96" s="163"/>
      <c r="T96" s="164"/>
      <c r="AT96" s="158" t="s">
        <v>117</v>
      </c>
      <c r="AU96" s="158" t="s">
        <v>79</v>
      </c>
      <c r="AV96" s="13" t="s">
        <v>79</v>
      </c>
      <c r="AW96" s="13" t="s">
        <v>31</v>
      </c>
      <c r="AX96" s="13" t="s">
        <v>70</v>
      </c>
      <c r="AY96" s="158" t="s">
        <v>107</v>
      </c>
    </row>
    <row r="97" spans="1:65" s="13" customFormat="1" ht="11.25">
      <c r="B97" s="157"/>
      <c r="D97" s="152" t="s">
        <v>117</v>
      </c>
      <c r="E97" s="158" t="s">
        <v>3</v>
      </c>
      <c r="F97" s="159" t="s">
        <v>216</v>
      </c>
      <c r="H97" s="160">
        <v>1.8</v>
      </c>
      <c r="I97" s="161"/>
      <c r="L97" s="157"/>
      <c r="M97" s="162"/>
      <c r="N97" s="163"/>
      <c r="O97" s="163"/>
      <c r="P97" s="163"/>
      <c r="Q97" s="163"/>
      <c r="R97" s="163"/>
      <c r="S97" s="163"/>
      <c r="T97" s="164"/>
      <c r="AT97" s="158" t="s">
        <v>117</v>
      </c>
      <c r="AU97" s="158" t="s">
        <v>79</v>
      </c>
      <c r="AV97" s="13" t="s">
        <v>79</v>
      </c>
      <c r="AW97" s="13" t="s">
        <v>31</v>
      </c>
      <c r="AX97" s="13" t="s">
        <v>70</v>
      </c>
      <c r="AY97" s="158" t="s">
        <v>107</v>
      </c>
    </row>
    <row r="98" spans="1:65" s="13" customFormat="1" ht="11.25">
      <c r="B98" s="157"/>
      <c r="D98" s="152" t="s">
        <v>117</v>
      </c>
      <c r="E98" s="158" t="s">
        <v>3</v>
      </c>
      <c r="F98" s="159" t="s">
        <v>217</v>
      </c>
      <c r="H98" s="160">
        <v>3.24</v>
      </c>
      <c r="I98" s="161"/>
      <c r="L98" s="157"/>
      <c r="M98" s="162"/>
      <c r="N98" s="163"/>
      <c r="O98" s="163"/>
      <c r="P98" s="163"/>
      <c r="Q98" s="163"/>
      <c r="R98" s="163"/>
      <c r="S98" s="163"/>
      <c r="T98" s="164"/>
      <c r="AT98" s="158" t="s">
        <v>117</v>
      </c>
      <c r="AU98" s="158" t="s">
        <v>79</v>
      </c>
      <c r="AV98" s="13" t="s">
        <v>79</v>
      </c>
      <c r="AW98" s="13" t="s">
        <v>31</v>
      </c>
      <c r="AX98" s="13" t="s">
        <v>70</v>
      </c>
      <c r="AY98" s="158" t="s">
        <v>107</v>
      </c>
    </row>
    <row r="99" spans="1:65" s="13" customFormat="1" ht="11.25">
      <c r="B99" s="157"/>
      <c r="D99" s="152" t="s">
        <v>117</v>
      </c>
      <c r="E99" s="158" t="s">
        <v>3</v>
      </c>
      <c r="F99" s="159" t="s">
        <v>218</v>
      </c>
      <c r="H99" s="160">
        <v>1.17</v>
      </c>
      <c r="I99" s="161"/>
      <c r="L99" s="157"/>
      <c r="M99" s="162"/>
      <c r="N99" s="163"/>
      <c r="O99" s="163"/>
      <c r="P99" s="163"/>
      <c r="Q99" s="163"/>
      <c r="R99" s="163"/>
      <c r="S99" s="163"/>
      <c r="T99" s="164"/>
      <c r="AT99" s="158" t="s">
        <v>117</v>
      </c>
      <c r="AU99" s="158" t="s">
        <v>79</v>
      </c>
      <c r="AV99" s="13" t="s">
        <v>79</v>
      </c>
      <c r="AW99" s="13" t="s">
        <v>31</v>
      </c>
      <c r="AX99" s="13" t="s">
        <v>70</v>
      </c>
      <c r="AY99" s="158" t="s">
        <v>107</v>
      </c>
    </row>
    <row r="100" spans="1:65" s="15" customFormat="1" ht="11.25">
      <c r="B100" s="177"/>
      <c r="D100" s="152" t="s">
        <v>117</v>
      </c>
      <c r="E100" s="178" t="s">
        <v>3</v>
      </c>
      <c r="F100" s="179" t="s">
        <v>219</v>
      </c>
      <c r="H100" s="180">
        <v>11.430000000000001</v>
      </c>
      <c r="I100" s="181"/>
      <c r="L100" s="177"/>
      <c r="M100" s="182"/>
      <c r="N100" s="183"/>
      <c r="O100" s="183"/>
      <c r="P100" s="183"/>
      <c r="Q100" s="183"/>
      <c r="R100" s="183"/>
      <c r="S100" s="183"/>
      <c r="T100" s="184"/>
      <c r="AT100" s="178" t="s">
        <v>117</v>
      </c>
      <c r="AU100" s="178" t="s">
        <v>79</v>
      </c>
      <c r="AV100" s="15" t="s">
        <v>114</v>
      </c>
      <c r="AW100" s="15" t="s">
        <v>31</v>
      </c>
      <c r="AX100" s="15" t="s">
        <v>32</v>
      </c>
      <c r="AY100" s="178" t="s">
        <v>107</v>
      </c>
    </row>
    <row r="101" spans="1:65" s="2" customFormat="1" ht="16.5" customHeight="1">
      <c r="A101" s="33"/>
      <c r="B101" s="138"/>
      <c r="C101" s="139" t="s">
        <v>79</v>
      </c>
      <c r="D101" s="139" t="s">
        <v>110</v>
      </c>
      <c r="E101" s="140" t="s">
        <v>220</v>
      </c>
      <c r="F101" s="141" t="s">
        <v>221</v>
      </c>
      <c r="G101" s="142" t="s">
        <v>207</v>
      </c>
      <c r="H101" s="143">
        <v>3.42</v>
      </c>
      <c r="I101" s="144"/>
      <c r="J101" s="145">
        <f>ROUND(I101*H101,2)</f>
        <v>0</v>
      </c>
      <c r="K101" s="141" t="s">
        <v>208</v>
      </c>
      <c r="L101" s="34"/>
      <c r="M101" s="146" t="s">
        <v>3</v>
      </c>
      <c r="N101" s="147" t="s">
        <v>41</v>
      </c>
      <c r="O101" s="54"/>
      <c r="P101" s="148">
        <f>O101*H101</f>
        <v>0</v>
      </c>
      <c r="Q101" s="148">
        <v>0</v>
      </c>
      <c r="R101" s="148">
        <f>Q101*H101</f>
        <v>0</v>
      </c>
      <c r="S101" s="148">
        <v>0.29499999999999998</v>
      </c>
      <c r="T101" s="149">
        <f>S101*H101</f>
        <v>1.0088999999999999</v>
      </c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R101" s="150" t="s">
        <v>114</v>
      </c>
      <c r="AT101" s="150" t="s">
        <v>110</v>
      </c>
      <c r="AU101" s="150" t="s">
        <v>79</v>
      </c>
      <c r="AY101" s="18" t="s">
        <v>107</v>
      </c>
      <c r="BE101" s="151">
        <f>IF(N101="základní",J101,0)</f>
        <v>0</v>
      </c>
      <c r="BF101" s="151">
        <f>IF(N101="snížená",J101,0)</f>
        <v>0</v>
      </c>
      <c r="BG101" s="151">
        <f>IF(N101="zákl. přenesená",J101,0)</f>
        <v>0</v>
      </c>
      <c r="BH101" s="151">
        <f>IF(N101="sníž. přenesená",J101,0)</f>
        <v>0</v>
      </c>
      <c r="BI101" s="151">
        <f>IF(N101="nulová",J101,0)</f>
        <v>0</v>
      </c>
      <c r="BJ101" s="18" t="s">
        <v>32</v>
      </c>
      <c r="BK101" s="151">
        <f>ROUND(I101*H101,2)</f>
        <v>0</v>
      </c>
      <c r="BL101" s="18" t="s">
        <v>114</v>
      </c>
      <c r="BM101" s="150" t="s">
        <v>222</v>
      </c>
    </row>
    <row r="102" spans="1:65" s="2" customFormat="1" ht="19.5">
      <c r="A102" s="33"/>
      <c r="B102" s="34"/>
      <c r="C102" s="33"/>
      <c r="D102" s="152" t="s">
        <v>116</v>
      </c>
      <c r="E102" s="33"/>
      <c r="F102" s="153" t="s">
        <v>223</v>
      </c>
      <c r="G102" s="33"/>
      <c r="H102" s="33"/>
      <c r="I102" s="154"/>
      <c r="J102" s="33"/>
      <c r="K102" s="33"/>
      <c r="L102" s="34"/>
      <c r="M102" s="155"/>
      <c r="N102" s="156"/>
      <c r="O102" s="54"/>
      <c r="P102" s="54"/>
      <c r="Q102" s="54"/>
      <c r="R102" s="54"/>
      <c r="S102" s="54"/>
      <c r="T102" s="55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T102" s="18" t="s">
        <v>116</v>
      </c>
      <c r="AU102" s="18" t="s">
        <v>79</v>
      </c>
    </row>
    <row r="103" spans="1:65" s="2" customFormat="1" ht="11.25">
      <c r="A103" s="33"/>
      <c r="B103" s="34"/>
      <c r="C103" s="33"/>
      <c r="D103" s="175" t="s">
        <v>211</v>
      </c>
      <c r="E103" s="33"/>
      <c r="F103" s="176" t="s">
        <v>224</v>
      </c>
      <c r="G103" s="33"/>
      <c r="H103" s="33"/>
      <c r="I103" s="154"/>
      <c r="J103" s="33"/>
      <c r="K103" s="33"/>
      <c r="L103" s="34"/>
      <c r="M103" s="155"/>
      <c r="N103" s="156"/>
      <c r="O103" s="54"/>
      <c r="P103" s="54"/>
      <c r="Q103" s="54"/>
      <c r="R103" s="54"/>
      <c r="S103" s="54"/>
      <c r="T103" s="55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8" t="s">
        <v>211</v>
      </c>
      <c r="AU103" s="18" t="s">
        <v>79</v>
      </c>
    </row>
    <row r="104" spans="1:65" s="13" customFormat="1" ht="11.25">
      <c r="B104" s="157"/>
      <c r="D104" s="152" t="s">
        <v>117</v>
      </c>
      <c r="E104" s="158" t="s">
        <v>3</v>
      </c>
      <c r="F104" s="159" t="s">
        <v>225</v>
      </c>
      <c r="H104" s="160">
        <v>3.42</v>
      </c>
      <c r="I104" s="161"/>
      <c r="L104" s="157"/>
      <c r="M104" s="162"/>
      <c r="N104" s="163"/>
      <c r="O104" s="163"/>
      <c r="P104" s="163"/>
      <c r="Q104" s="163"/>
      <c r="R104" s="163"/>
      <c r="S104" s="163"/>
      <c r="T104" s="164"/>
      <c r="AT104" s="158" t="s">
        <v>117</v>
      </c>
      <c r="AU104" s="158" t="s">
        <v>79</v>
      </c>
      <c r="AV104" s="13" t="s">
        <v>79</v>
      </c>
      <c r="AW104" s="13" t="s">
        <v>31</v>
      </c>
      <c r="AX104" s="13" t="s">
        <v>70</v>
      </c>
      <c r="AY104" s="158" t="s">
        <v>107</v>
      </c>
    </row>
    <row r="105" spans="1:65" s="15" customFormat="1" ht="11.25">
      <c r="B105" s="177"/>
      <c r="D105" s="152" t="s">
        <v>117</v>
      </c>
      <c r="E105" s="178" t="s">
        <v>3</v>
      </c>
      <c r="F105" s="179" t="s">
        <v>219</v>
      </c>
      <c r="H105" s="180">
        <v>3.42</v>
      </c>
      <c r="I105" s="181"/>
      <c r="L105" s="177"/>
      <c r="M105" s="182"/>
      <c r="N105" s="183"/>
      <c r="O105" s="183"/>
      <c r="P105" s="183"/>
      <c r="Q105" s="183"/>
      <c r="R105" s="183"/>
      <c r="S105" s="183"/>
      <c r="T105" s="184"/>
      <c r="AT105" s="178" t="s">
        <v>117</v>
      </c>
      <c r="AU105" s="178" t="s">
        <v>79</v>
      </c>
      <c r="AV105" s="15" t="s">
        <v>114</v>
      </c>
      <c r="AW105" s="15" t="s">
        <v>31</v>
      </c>
      <c r="AX105" s="15" t="s">
        <v>32</v>
      </c>
      <c r="AY105" s="178" t="s">
        <v>107</v>
      </c>
    </row>
    <row r="106" spans="1:65" s="2" customFormat="1" ht="16.5" customHeight="1">
      <c r="A106" s="33"/>
      <c r="B106" s="138"/>
      <c r="C106" s="139" t="s">
        <v>121</v>
      </c>
      <c r="D106" s="139" t="s">
        <v>110</v>
      </c>
      <c r="E106" s="140" t="s">
        <v>226</v>
      </c>
      <c r="F106" s="141" t="s">
        <v>227</v>
      </c>
      <c r="G106" s="142" t="s">
        <v>207</v>
      </c>
      <c r="H106" s="143">
        <v>14.85</v>
      </c>
      <c r="I106" s="144"/>
      <c r="J106" s="145">
        <f>ROUND(I106*H106,2)</f>
        <v>0</v>
      </c>
      <c r="K106" s="141" t="s">
        <v>208</v>
      </c>
      <c r="L106" s="34"/>
      <c r="M106" s="146" t="s">
        <v>3</v>
      </c>
      <c r="N106" s="147" t="s">
        <v>41</v>
      </c>
      <c r="O106" s="54"/>
      <c r="P106" s="148">
        <f>O106*H106</f>
        <v>0</v>
      </c>
      <c r="Q106" s="148">
        <v>0</v>
      </c>
      <c r="R106" s="148">
        <f>Q106*H106</f>
        <v>0</v>
      </c>
      <c r="S106" s="148">
        <v>0.17</v>
      </c>
      <c r="T106" s="149">
        <f>S106*H106</f>
        <v>2.5245000000000002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50" t="s">
        <v>114</v>
      </c>
      <c r="AT106" s="150" t="s">
        <v>110</v>
      </c>
      <c r="AU106" s="150" t="s">
        <v>79</v>
      </c>
      <c r="AY106" s="18" t="s">
        <v>107</v>
      </c>
      <c r="BE106" s="151">
        <f>IF(N106="základní",J106,0)</f>
        <v>0</v>
      </c>
      <c r="BF106" s="151">
        <f>IF(N106="snížená",J106,0)</f>
        <v>0</v>
      </c>
      <c r="BG106" s="151">
        <f>IF(N106="zákl. přenesená",J106,0)</f>
        <v>0</v>
      </c>
      <c r="BH106" s="151">
        <f>IF(N106="sníž. přenesená",J106,0)</f>
        <v>0</v>
      </c>
      <c r="BI106" s="151">
        <f>IF(N106="nulová",J106,0)</f>
        <v>0</v>
      </c>
      <c r="BJ106" s="18" t="s">
        <v>32</v>
      </c>
      <c r="BK106" s="151">
        <f>ROUND(I106*H106,2)</f>
        <v>0</v>
      </c>
      <c r="BL106" s="18" t="s">
        <v>114</v>
      </c>
      <c r="BM106" s="150" t="s">
        <v>228</v>
      </c>
    </row>
    <row r="107" spans="1:65" s="2" customFormat="1" ht="19.5">
      <c r="A107" s="33"/>
      <c r="B107" s="34"/>
      <c r="C107" s="33"/>
      <c r="D107" s="152" t="s">
        <v>116</v>
      </c>
      <c r="E107" s="33"/>
      <c r="F107" s="153" t="s">
        <v>229</v>
      </c>
      <c r="G107" s="33"/>
      <c r="H107" s="33"/>
      <c r="I107" s="154"/>
      <c r="J107" s="33"/>
      <c r="K107" s="33"/>
      <c r="L107" s="34"/>
      <c r="M107" s="155"/>
      <c r="N107" s="156"/>
      <c r="O107" s="54"/>
      <c r="P107" s="54"/>
      <c r="Q107" s="54"/>
      <c r="R107" s="54"/>
      <c r="S107" s="54"/>
      <c r="T107" s="55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T107" s="18" t="s">
        <v>116</v>
      </c>
      <c r="AU107" s="18" t="s">
        <v>79</v>
      </c>
    </row>
    <row r="108" spans="1:65" s="2" customFormat="1" ht="11.25">
      <c r="A108" s="33"/>
      <c r="B108" s="34"/>
      <c r="C108" s="33"/>
      <c r="D108" s="175" t="s">
        <v>211</v>
      </c>
      <c r="E108" s="33"/>
      <c r="F108" s="176" t="s">
        <v>230</v>
      </c>
      <c r="G108" s="33"/>
      <c r="H108" s="33"/>
      <c r="I108" s="154"/>
      <c r="J108" s="33"/>
      <c r="K108" s="33"/>
      <c r="L108" s="34"/>
      <c r="M108" s="155"/>
      <c r="N108" s="156"/>
      <c r="O108" s="54"/>
      <c r="P108" s="54"/>
      <c r="Q108" s="54"/>
      <c r="R108" s="54"/>
      <c r="S108" s="54"/>
      <c r="T108" s="55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8" t="s">
        <v>211</v>
      </c>
      <c r="AU108" s="18" t="s">
        <v>79</v>
      </c>
    </row>
    <row r="109" spans="1:65" s="14" customFormat="1" ht="11.25">
      <c r="B109" s="165"/>
      <c r="D109" s="152" t="s">
        <v>117</v>
      </c>
      <c r="E109" s="166" t="s">
        <v>3</v>
      </c>
      <c r="F109" s="167" t="s">
        <v>231</v>
      </c>
      <c r="H109" s="166" t="s">
        <v>3</v>
      </c>
      <c r="I109" s="168"/>
      <c r="L109" s="165"/>
      <c r="M109" s="169"/>
      <c r="N109" s="170"/>
      <c r="O109" s="170"/>
      <c r="P109" s="170"/>
      <c r="Q109" s="170"/>
      <c r="R109" s="170"/>
      <c r="S109" s="170"/>
      <c r="T109" s="171"/>
      <c r="AT109" s="166" t="s">
        <v>117</v>
      </c>
      <c r="AU109" s="166" t="s">
        <v>79</v>
      </c>
      <c r="AV109" s="14" t="s">
        <v>32</v>
      </c>
      <c r="AW109" s="14" t="s">
        <v>31</v>
      </c>
      <c r="AX109" s="14" t="s">
        <v>70</v>
      </c>
      <c r="AY109" s="166" t="s">
        <v>107</v>
      </c>
    </row>
    <row r="110" spans="1:65" s="13" customFormat="1" ht="11.25">
      <c r="B110" s="157"/>
      <c r="D110" s="152" t="s">
        <v>117</v>
      </c>
      <c r="E110" s="158" t="s">
        <v>3</v>
      </c>
      <c r="F110" s="159" t="s">
        <v>213</v>
      </c>
      <c r="H110" s="160">
        <v>1.98</v>
      </c>
      <c r="I110" s="161"/>
      <c r="L110" s="157"/>
      <c r="M110" s="162"/>
      <c r="N110" s="163"/>
      <c r="O110" s="163"/>
      <c r="P110" s="163"/>
      <c r="Q110" s="163"/>
      <c r="R110" s="163"/>
      <c r="S110" s="163"/>
      <c r="T110" s="164"/>
      <c r="AT110" s="158" t="s">
        <v>117</v>
      </c>
      <c r="AU110" s="158" t="s">
        <v>79</v>
      </c>
      <c r="AV110" s="13" t="s">
        <v>79</v>
      </c>
      <c r="AW110" s="13" t="s">
        <v>31</v>
      </c>
      <c r="AX110" s="13" t="s">
        <v>70</v>
      </c>
      <c r="AY110" s="158" t="s">
        <v>107</v>
      </c>
    </row>
    <row r="111" spans="1:65" s="13" customFormat="1" ht="11.25">
      <c r="B111" s="157"/>
      <c r="D111" s="152" t="s">
        <v>117</v>
      </c>
      <c r="E111" s="158" t="s">
        <v>3</v>
      </c>
      <c r="F111" s="159" t="s">
        <v>214</v>
      </c>
      <c r="H111" s="160">
        <v>1.89</v>
      </c>
      <c r="I111" s="161"/>
      <c r="L111" s="157"/>
      <c r="M111" s="162"/>
      <c r="N111" s="163"/>
      <c r="O111" s="163"/>
      <c r="P111" s="163"/>
      <c r="Q111" s="163"/>
      <c r="R111" s="163"/>
      <c r="S111" s="163"/>
      <c r="T111" s="164"/>
      <c r="AT111" s="158" t="s">
        <v>117</v>
      </c>
      <c r="AU111" s="158" t="s">
        <v>79</v>
      </c>
      <c r="AV111" s="13" t="s">
        <v>79</v>
      </c>
      <c r="AW111" s="13" t="s">
        <v>31</v>
      </c>
      <c r="AX111" s="13" t="s">
        <v>70</v>
      </c>
      <c r="AY111" s="158" t="s">
        <v>107</v>
      </c>
    </row>
    <row r="112" spans="1:65" s="13" customFormat="1" ht="11.25">
      <c r="B112" s="157"/>
      <c r="D112" s="152" t="s">
        <v>117</v>
      </c>
      <c r="E112" s="158" t="s">
        <v>3</v>
      </c>
      <c r="F112" s="159" t="s">
        <v>215</v>
      </c>
      <c r="H112" s="160">
        <v>1.35</v>
      </c>
      <c r="I112" s="161"/>
      <c r="L112" s="157"/>
      <c r="M112" s="162"/>
      <c r="N112" s="163"/>
      <c r="O112" s="163"/>
      <c r="P112" s="163"/>
      <c r="Q112" s="163"/>
      <c r="R112" s="163"/>
      <c r="S112" s="163"/>
      <c r="T112" s="164"/>
      <c r="AT112" s="158" t="s">
        <v>117</v>
      </c>
      <c r="AU112" s="158" t="s">
        <v>79</v>
      </c>
      <c r="AV112" s="13" t="s">
        <v>79</v>
      </c>
      <c r="AW112" s="13" t="s">
        <v>31</v>
      </c>
      <c r="AX112" s="13" t="s">
        <v>70</v>
      </c>
      <c r="AY112" s="158" t="s">
        <v>107</v>
      </c>
    </row>
    <row r="113" spans="1:65" s="13" customFormat="1" ht="11.25">
      <c r="B113" s="157"/>
      <c r="D113" s="152" t="s">
        <v>117</v>
      </c>
      <c r="E113" s="158" t="s">
        <v>3</v>
      </c>
      <c r="F113" s="159" t="s">
        <v>216</v>
      </c>
      <c r="H113" s="160">
        <v>1.8</v>
      </c>
      <c r="I113" s="161"/>
      <c r="L113" s="157"/>
      <c r="M113" s="162"/>
      <c r="N113" s="163"/>
      <c r="O113" s="163"/>
      <c r="P113" s="163"/>
      <c r="Q113" s="163"/>
      <c r="R113" s="163"/>
      <c r="S113" s="163"/>
      <c r="T113" s="164"/>
      <c r="AT113" s="158" t="s">
        <v>117</v>
      </c>
      <c r="AU113" s="158" t="s">
        <v>79</v>
      </c>
      <c r="AV113" s="13" t="s">
        <v>79</v>
      </c>
      <c r="AW113" s="13" t="s">
        <v>31</v>
      </c>
      <c r="AX113" s="13" t="s">
        <v>70</v>
      </c>
      <c r="AY113" s="158" t="s">
        <v>107</v>
      </c>
    </row>
    <row r="114" spans="1:65" s="13" customFormat="1" ht="11.25">
      <c r="B114" s="157"/>
      <c r="D114" s="152" t="s">
        <v>117</v>
      </c>
      <c r="E114" s="158" t="s">
        <v>3</v>
      </c>
      <c r="F114" s="159" t="s">
        <v>217</v>
      </c>
      <c r="H114" s="160">
        <v>3.24</v>
      </c>
      <c r="I114" s="161"/>
      <c r="L114" s="157"/>
      <c r="M114" s="162"/>
      <c r="N114" s="163"/>
      <c r="O114" s="163"/>
      <c r="P114" s="163"/>
      <c r="Q114" s="163"/>
      <c r="R114" s="163"/>
      <c r="S114" s="163"/>
      <c r="T114" s="164"/>
      <c r="AT114" s="158" t="s">
        <v>117</v>
      </c>
      <c r="AU114" s="158" t="s">
        <v>79</v>
      </c>
      <c r="AV114" s="13" t="s">
        <v>79</v>
      </c>
      <c r="AW114" s="13" t="s">
        <v>31</v>
      </c>
      <c r="AX114" s="13" t="s">
        <v>70</v>
      </c>
      <c r="AY114" s="158" t="s">
        <v>107</v>
      </c>
    </row>
    <row r="115" spans="1:65" s="13" customFormat="1" ht="11.25">
      <c r="B115" s="157"/>
      <c r="D115" s="152" t="s">
        <v>117</v>
      </c>
      <c r="E115" s="158" t="s">
        <v>3</v>
      </c>
      <c r="F115" s="159" t="s">
        <v>218</v>
      </c>
      <c r="H115" s="160">
        <v>1.17</v>
      </c>
      <c r="I115" s="161"/>
      <c r="L115" s="157"/>
      <c r="M115" s="162"/>
      <c r="N115" s="163"/>
      <c r="O115" s="163"/>
      <c r="P115" s="163"/>
      <c r="Q115" s="163"/>
      <c r="R115" s="163"/>
      <c r="S115" s="163"/>
      <c r="T115" s="164"/>
      <c r="AT115" s="158" t="s">
        <v>117</v>
      </c>
      <c r="AU115" s="158" t="s">
        <v>79</v>
      </c>
      <c r="AV115" s="13" t="s">
        <v>79</v>
      </c>
      <c r="AW115" s="13" t="s">
        <v>31</v>
      </c>
      <c r="AX115" s="13" t="s">
        <v>70</v>
      </c>
      <c r="AY115" s="158" t="s">
        <v>107</v>
      </c>
    </row>
    <row r="116" spans="1:65" s="14" customFormat="1" ht="11.25">
      <c r="B116" s="165"/>
      <c r="D116" s="152" t="s">
        <v>117</v>
      </c>
      <c r="E116" s="166" t="s">
        <v>3</v>
      </c>
      <c r="F116" s="167" t="s">
        <v>232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117</v>
      </c>
      <c r="AU116" s="166" t="s">
        <v>79</v>
      </c>
      <c r="AV116" s="14" t="s">
        <v>32</v>
      </c>
      <c r="AW116" s="14" t="s">
        <v>31</v>
      </c>
      <c r="AX116" s="14" t="s">
        <v>70</v>
      </c>
      <c r="AY116" s="166" t="s">
        <v>107</v>
      </c>
    </row>
    <row r="117" spans="1:65" s="13" customFormat="1" ht="11.25">
      <c r="B117" s="157"/>
      <c r="D117" s="152" t="s">
        <v>117</v>
      </c>
      <c r="E117" s="158" t="s">
        <v>3</v>
      </c>
      <c r="F117" s="159" t="s">
        <v>233</v>
      </c>
      <c r="H117" s="160">
        <v>1.71</v>
      </c>
      <c r="I117" s="161"/>
      <c r="L117" s="157"/>
      <c r="M117" s="162"/>
      <c r="N117" s="163"/>
      <c r="O117" s="163"/>
      <c r="P117" s="163"/>
      <c r="Q117" s="163"/>
      <c r="R117" s="163"/>
      <c r="S117" s="163"/>
      <c r="T117" s="164"/>
      <c r="AT117" s="158" t="s">
        <v>117</v>
      </c>
      <c r="AU117" s="158" t="s">
        <v>79</v>
      </c>
      <c r="AV117" s="13" t="s">
        <v>79</v>
      </c>
      <c r="AW117" s="13" t="s">
        <v>31</v>
      </c>
      <c r="AX117" s="13" t="s">
        <v>70</v>
      </c>
      <c r="AY117" s="158" t="s">
        <v>107</v>
      </c>
    </row>
    <row r="118" spans="1:65" s="13" customFormat="1" ht="11.25">
      <c r="B118" s="157"/>
      <c r="D118" s="152" t="s">
        <v>117</v>
      </c>
      <c r="E118" s="158" t="s">
        <v>3</v>
      </c>
      <c r="F118" s="159" t="s">
        <v>234</v>
      </c>
      <c r="H118" s="160">
        <v>1.71</v>
      </c>
      <c r="I118" s="161"/>
      <c r="L118" s="157"/>
      <c r="M118" s="162"/>
      <c r="N118" s="163"/>
      <c r="O118" s="163"/>
      <c r="P118" s="163"/>
      <c r="Q118" s="163"/>
      <c r="R118" s="163"/>
      <c r="S118" s="163"/>
      <c r="T118" s="164"/>
      <c r="AT118" s="158" t="s">
        <v>117</v>
      </c>
      <c r="AU118" s="158" t="s">
        <v>79</v>
      </c>
      <c r="AV118" s="13" t="s">
        <v>79</v>
      </c>
      <c r="AW118" s="13" t="s">
        <v>31</v>
      </c>
      <c r="AX118" s="13" t="s">
        <v>70</v>
      </c>
      <c r="AY118" s="158" t="s">
        <v>107</v>
      </c>
    </row>
    <row r="119" spans="1:65" s="15" customFormat="1" ht="11.25">
      <c r="B119" s="177"/>
      <c r="D119" s="152" t="s">
        <v>117</v>
      </c>
      <c r="E119" s="178" t="s">
        <v>3</v>
      </c>
      <c r="F119" s="179" t="s">
        <v>219</v>
      </c>
      <c r="H119" s="180">
        <v>14.850000000000001</v>
      </c>
      <c r="I119" s="181"/>
      <c r="L119" s="177"/>
      <c r="M119" s="182"/>
      <c r="N119" s="183"/>
      <c r="O119" s="183"/>
      <c r="P119" s="183"/>
      <c r="Q119" s="183"/>
      <c r="R119" s="183"/>
      <c r="S119" s="183"/>
      <c r="T119" s="184"/>
      <c r="AT119" s="178" t="s">
        <v>117</v>
      </c>
      <c r="AU119" s="178" t="s">
        <v>79</v>
      </c>
      <c r="AV119" s="15" t="s">
        <v>114</v>
      </c>
      <c r="AW119" s="15" t="s">
        <v>31</v>
      </c>
      <c r="AX119" s="15" t="s">
        <v>32</v>
      </c>
      <c r="AY119" s="178" t="s">
        <v>107</v>
      </c>
    </row>
    <row r="120" spans="1:65" s="2" customFormat="1" ht="16.5" customHeight="1">
      <c r="A120" s="33"/>
      <c r="B120" s="138"/>
      <c r="C120" s="139" t="s">
        <v>114</v>
      </c>
      <c r="D120" s="139" t="s">
        <v>110</v>
      </c>
      <c r="E120" s="140" t="s">
        <v>235</v>
      </c>
      <c r="F120" s="141" t="s">
        <v>236</v>
      </c>
      <c r="G120" s="142" t="s">
        <v>207</v>
      </c>
      <c r="H120" s="143">
        <v>40.850999999999999</v>
      </c>
      <c r="I120" s="144"/>
      <c r="J120" s="145">
        <f>ROUND(I120*H120,2)</f>
        <v>0</v>
      </c>
      <c r="K120" s="141" t="s">
        <v>208</v>
      </c>
      <c r="L120" s="34"/>
      <c r="M120" s="146" t="s">
        <v>3</v>
      </c>
      <c r="N120" s="147" t="s">
        <v>41</v>
      </c>
      <c r="O120" s="54"/>
      <c r="P120" s="148">
        <f>O120*H120</f>
        <v>0</v>
      </c>
      <c r="Q120" s="148">
        <v>0</v>
      </c>
      <c r="R120" s="148">
        <f>Q120*H120</f>
        <v>0</v>
      </c>
      <c r="S120" s="148">
        <v>0.28999999999999998</v>
      </c>
      <c r="T120" s="149">
        <f>S120*H120</f>
        <v>11.846789999999999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50" t="s">
        <v>114</v>
      </c>
      <c r="AT120" s="150" t="s">
        <v>110</v>
      </c>
      <c r="AU120" s="150" t="s">
        <v>79</v>
      </c>
      <c r="AY120" s="18" t="s">
        <v>107</v>
      </c>
      <c r="BE120" s="151">
        <f>IF(N120="základní",J120,0)</f>
        <v>0</v>
      </c>
      <c r="BF120" s="151">
        <f>IF(N120="snížená",J120,0)</f>
        <v>0</v>
      </c>
      <c r="BG120" s="151">
        <f>IF(N120="zákl. přenesená",J120,0)</f>
        <v>0</v>
      </c>
      <c r="BH120" s="151">
        <f>IF(N120="sníž. přenesená",J120,0)</f>
        <v>0</v>
      </c>
      <c r="BI120" s="151">
        <f>IF(N120="nulová",J120,0)</f>
        <v>0</v>
      </c>
      <c r="BJ120" s="18" t="s">
        <v>32</v>
      </c>
      <c r="BK120" s="151">
        <f>ROUND(I120*H120,2)</f>
        <v>0</v>
      </c>
      <c r="BL120" s="18" t="s">
        <v>114</v>
      </c>
      <c r="BM120" s="150" t="s">
        <v>237</v>
      </c>
    </row>
    <row r="121" spans="1:65" s="2" customFormat="1" ht="19.5">
      <c r="A121" s="33"/>
      <c r="B121" s="34"/>
      <c r="C121" s="33"/>
      <c r="D121" s="152" t="s">
        <v>116</v>
      </c>
      <c r="E121" s="33"/>
      <c r="F121" s="153" t="s">
        <v>238</v>
      </c>
      <c r="G121" s="33"/>
      <c r="H121" s="33"/>
      <c r="I121" s="154"/>
      <c r="J121" s="33"/>
      <c r="K121" s="33"/>
      <c r="L121" s="34"/>
      <c r="M121" s="155"/>
      <c r="N121" s="156"/>
      <c r="O121" s="54"/>
      <c r="P121" s="54"/>
      <c r="Q121" s="54"/>
      <c r="R121" s="54"/>
      <c r="S121" s="54"/>
      <c r="T121" s="55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8" t="s">
        <v>116</v>
      </c>
      <c r="AU121" s="18" t="s">
        <v>79</v>
      </c>
    </row>
    <row r="122" spans="1:65" s="2" customFormat="1" ht="11.25">
      <c r="A122" s="33"/>
      <c r="B122" s="34"/>
      <c r="C122" s="33"/>
      <c r="D122" s="175" t="s">
        <v>211</v>
      </c>
      <c r="E122" s="33"/>
      <c r="F122" s="176" t="s">
        <v>239</v>
      </c>
      <c r="G122" s="33"/>
      <c r="H122" s="33"/>
      <c r="I122" s="154"/>
      <c r="J122" s="33"/>
      <c r="K122" s="33"/>
      <c r="L122" s="34"/>
      <c r="M122" s="155"/>
      <c r="N122" s="156"/>
      <c r="O122" s="54"/>
      <c r="P122" s="54"/>
      <c r="Q122" s="54"/>
      <c r="R122" s="54"/>
      <c r="S122" s="54"/>
      <c r="T122" s="55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211</v>
      </c>
      <c r="AU122" s="18" t="s">
        <v>79</v>
      </c>
    </row>
    <row r="123" spans="1:65" s="14" customFormat="1" ht="11.25">
      <c r="B123" s="165"/>
      <c r="D123" s="152" t="s">
        <v>117</v>
      </c>
      <c r="E123" s="166" t="s">
        <v>3</v>
      </c>
      <c r="F123" s="167" t="s">
        <v>240</v>
      </c>
      <c r="H123" s="166" t="s">
        <v>3</v>
      </c>
      <c r="I123" s="168"/>
      <c r="L123" s="165"/>
      <c r="M123" s="169"/>
      <c r="N123" s="170"/>
      <c r="O123" s="170"/>
      <c r="P123" s="170"/>
      <c r="Q123" s="170"/>
      <c r="R123" s="170"/>
      <c r="S123" s="170"/>
      <c r="T123" s="171"/>
      <c r="AT123" s="166" t="s">
        <v>117</v>
      </c>
      <c r="AU123" s="166" t="s">
        <v>79</v>
      </c>
      <c r="AV123" s="14" t="s">
        <v>32</v>
      </c>
      <c r="AW123" s="14" t="s">
        <v>31</v>
      </c>
      <c r="AX123" s="14" t="s">
        <v>70</v>
      </c>
      <c r="AY123" s="166" t="s">
        <v>107</v>
      </c>
    </row>
    <row r="124" spans="1:65" s="13" customFormat="1" ht="11.25">
      <c r="B124" s="157"/>
      <c r="D124" s="152" t="s">
        <v>117</v>
      </c>
      <c r="E124" s="158" t="s">
        <v>3</v>
      </c>
      <c r="F124" s="159" t="s">
        <v>233</v>
      </c>
      <c r="H124" s="160">
        <v>1.71</v>
      </c>
      <c r="I124" s="161"/>
      <c r="L124" s="157"/>
      <c r="M124" s="162"/>
      <c r="N124" s="163"/>
      <c r="O124" s="163"/>
      <c r="P124" s="163"/>
      <c r="Q124" s="163"/>
      <c r="R124" s="163"/>
      <c r="S124" s="163"/>
      <c r="T124" s="164"/>
      <c r="AT124" s="158" t="s">
        <v>117</v>
      </c>
      <c r="AU124" s="158" t="s">
        <v>79</v>
      </c>
      <c r="AV124" s="13" t="s">
        <v>79</v>
      </c>
      <c r="AW124" s="13" t="s">
        <v>31</v>
      </c>
      <c r="AX124" s="13" t="s">
        <v>70</v>
      </c>
      <c r="AY124" s="158" t="s">
        <v>107</v>
      </c>
    </row>
    <row r="125" spans="1:65" s="13" customFormat="1" ht="11.25">
      <c r="B125" s="157"/>
      <c r="D125" s="152" t="s">
        <v>117</v>
      </c>
      <c r="E125" s="158" t="s">
        <v>3</v>
      </c>
      <c r="F125" s="159" t="s">
        <v>234</v>
      </c>
      <c r="H125" s="160">
        <v>1.71</v>
      </c>
      <c r="I125" s="161"/>
      <c r="L125" s="157"/>
      <c r="M125" s="162"/>
      <c r="N125" s="163"/>
      <c r="O125" s="163"/>
      <c r="P125" s="163"/>
      <c r="Q125" s="163"/>
      <c r="R125" s="163"/>
      <c r="S125" s="163"/>
      <c r="T125" s="164"/>
      <c r="AT125" s="158" t="s">
        <v>117</v>
      </c>
      <c r="AU125" s="158" t="s">
        <v>79</v>
      </c>
      <c r="AV125" s="13" t="s">
        <v>79</v>
      </c>
      <c r="AW125" s="13" t="s">
        <v>31</v>
      </c>
      <c r="AX125" s="13" t="s">
        <v>70</v>
      </c>
      <c r="AY125" s="158" t="s">
        <v>107</v>
      </c>
    </row>
    <row r="126" spans="1:65" s="14" customFormat="1" ht="11.25">
      <c r="B126" s="165"/>
      <c r="D126" s="152" t="s">
        <v>117</v>
      </c>
      <c r="E126" s="166" t="s">
        <v>3</v>
      </c>
      <c r="F126" s="167" t="s">
        <v>241</v>
      </c>
      <c r="H126" s="166" t="s">
        <v>3</v>
      </c>
      <c r="I126" s="168"/>
      <c r="L126" s="165"/>
      <c r="M126" s="169"/>
      <c r="N126" s="170"/>
      <c r="O126" s="170"/>
      <c r="P126" s="170"/>
      <c r="Q126" s="170"/>
      <c r="R126" s="170"/>
      <c r="S126" s="170"/>
      <c r="T126" s="171"/>
      <c r="AT126" s="166" t="s">
        <v>117</v>
      </c>
      <c r="AU126" s="166" t="s">
        <v>79</v>
      </c>
      <c r="AV126" s="14" t="s">
        <v>32</v>
      </c>
      <c r="AW126" s="14" t="s">
        <v>31</v>
      </c>
      <c r="AX126" s="14" t="s">
        <v>70</v>
      </c>
      <c r="AY126" s="166" t="s">
        <v>107</v>
      </c>
    </row>
    <row r="127" spans="1:65" s="13" customFormat="1" ht="11.25">
      <c r="B127" s="157"/>
      <c r="D127" s="152" t="s">
        <v>117</v>
      </c>
      <c r="E127" s="158" t="s">
        <v>3</v>
      </c>
      <c r="F127" s="159" t="s">
        <v>242</v>
      </c>
      <c r="H127" s="160">
        <v>2.7</v>
      </c>
      <c r="I127" s="161"/>
      <c r="L127" s="157"/>
      <c r="M127" s="162"/>
      <c r="N127" s="163"/>
      <c r="O127" s="163"/>
      <c r="P127" s="163"/>
      <c r="Q127" s="163"/>
      <c r="R127" s="163"/>
      <c r="S127" s="163"/>
      <c r="T127" s="164"/>
      <c r="AT127" s="158" t="s">
        <v>117</v>
      </c>
      <c r="AU127" s="158" t="s">
        <v>79</v>
      </c>
      <c r="AV127" s="13" t="s">
        <v>79</v>
      </c>
      <c r="AW127" s="13" t="s">
        <v>31</v>
      </c>
      <c r="AX127" s="13" t="s">
        <v>70</v>
      </c>
      <c r="AY127" s="158" t="s">
        <v>107</v>
      </c>
    </row>
    <row r="128" spans="1:65" s="13" customFormat="1" ht="11.25">
      <c r="B128" s="157"/>
      <c r="D128" s="152" t="s">
        <v>117</v>
      </c>
      <c r="E128" s="158" t="s">
        <v>3</v>
      </c>
      <c r="F128" s="159" t="s">
        <v>243</v>
      </c>
      <c r="H128" s="160">
        <v>2.0699999999999998</v>
      </c>
      <c r="I128" s="161"/>
      <c r="L128" s="157"/>
      <c r="M128" s="162"/>
      <c r="N128" s="163"/>
      <c r="O128" s="163"/>
      <c r="P128" s="163"/>
      <c r="Q128" s="163"/>
      <c r="R128" s="163"/>
      <c r="S128" s="163"/>
      <c r="T128" s="164"/>
      <c r="AT128" s="158" t="s">
        <v>117</v>
      </c>
      <c r="AU128" s="158" t="s">
        <v>79</v>
      </c>
      <c r="AV128" s="13" t="s">
        <v>79</v>
      </c>
      <c r="AW128" s="13" t="s">
        <v>31</v>
      </c>
      <c r="AX128" s="13" t="s">
        <v>70</v>
      </c>
      <c r="AY128" s="158" t="s">
        <v>107</v>
      </c>
    </row>
    <row r="129" spans="1:65" s="13" customFormat="1" ht="11.25">
      <c r="B129" s="157"/>
      <c r="D129" s="152" t="s">
        <v>117</v>
      </c>
      <c r="E129" s="158" t="s">
        <v>3</v>
      </c>
      <c r="F129" s="159" t="s">
        <v>244</v>
      </c>
      <c r="H129" s="160">
        <v>2.16</v>
      </c>
      <c r="I129" s="161"/>
      <c r="L129" s="157"/>
      <c r="M129" s="162"/>
      <c r="N129" s="163"/>
      <c r="O129" s="163"/>
      <c r="P129" s="163"/>
      <c r="Q129" s="163"/>
      <c r="R129" s="163"/>
      <c r="S129" s="163"/>
      <c r="T129" s="164"/>
      <c r="AT129" s="158" t="s">
        <v>117</v>
      </c>
      <c r="AU129" s="158" t="s">
        <v>79</v>
      </c>
      <c r="AV129" s="13" t="s">
        <v>79</v>
      </c>
      <c r="AW129" s="13" t="s">
        <v>31</v>
      </c>
      <c r="AX129" s="13" t="s">
        <v>70</v>
      </c>
      <c r="AY129" s="158" t="s">
        <v>107</v>
      </c>
    </row>
    <row r="130" spans="1:65" s="13" customFormat="1" ht="11.25">
      <c r="B130" s="157"/>
      <c r="D130" s="152" t="s">
        <v>117</v>
      </c>
      <c r="E130" s="158" t="s">
        <v>3</v>
      </c>
      <c r="F130" s="159" t="s">
        <v>245</v>
      </c>
      <c r="H130" s="160">
        <v>0.63</v>
      </c>
      <c r="I130" s="161"/>
      <c r="L130" s="157"/>
      <c r="M130" s="162"/>
      <c r="N130" s="163"/>
      <c r="O130" s="163"/>
      <c r="P130" s="163"/>
      <c r="Q130" s="163"/>
      <c r="R130" s="163"/>
      <c r="S130" s="163"/>
      <c r="T130" s="164"/>
      <c r="AT130" s="158" t="s">
        <v>117</v>
      </c>
      <c r="AU130" s="158" t="s">
        <v>79</v>
      </c>
      <c r="AV130" s="13" t="s">
        <v>79</v>
      </c>
      <c r="AW130" s="13" t="s">
        <v>31</v>
      </c>
      <c r="AX130" s="13" t="s">
        <v>70</v>
      </c>
      <c r="AY130" s="158" t="s">
        <v>107</v>
      </c>
    </row>
    <row r="131" spans="1:65" s="13" customFormat="1" ht="11.25">
      <c r="B131" s="157"/>
      <c r="D131" s="152" t="s">
        <v>117</v>
      </c>
      <c r="E131" s="158" t="s">
        <v>3</v>
      </c>
      <c r="F131" s="159" t="s">
        <v>246</v>
      </c>
      <c r="H131" s="160">
        <v>0.63</v>
      </c>
      <c r="I131" s="161"/>
      <c r="L131" s="157"/>
      <c r="M131" s="162"/>
      <c r="N131" s="163"/>
      <c r="O131" s="163"/>
      <c r="P131" s="163"/>
      <c r="Q131" s="163"/>
      <c r="R131" s="163"/>
      <c r="S131" s="163"/>
      <c r="T131" s="164"/>
      <c r="AT131" s="158" t="s">
        <v>117</v>
      </c>
      <c r="AU131" s="158" t="s">
        <v>79</v>
      </c>
      <c r="AV131" s="13" t="s">
        <v>79</v>
      </c>
      <c r="AW131" s="13" t="s">
        <v>31</v>
      </c>
      <c r="AX131" s="13" t="s">
        <v>70</v>
      </c>
      <c r="AY131" s="158" t="s">
        <v>107</v>
      </c>
    </row>
    <row r="132" spans="1:65" s="13" customFormat="1" ht="11.25">
      <c r="B132" s="157"/>
      <c r="D132" s="152" t="s">
        <v>117</v>
      </c>
      <c r="E132" s="158" t="s">
        <v>3</v>
      </c>
      <c r="F132" s="159" t="s">
        <v>247</v>
      </c>
      <c r="H132" s="160">
        <v>3.24</v>
      </c>
      <c r="I132" s="161"/>
      <c r="L132" s="157"/>
      <c r="M132" s="162"/>
      <c r="N132" s="163"/>
      <c r="O132" s="163"/>
      <c r="P132" s="163"/>
      <c r="Q132" s="163"/>
      <c r="R132" s="163"/>
      <c r="S132" s="163"/>
      <c r="T132" s="164"/>
      <c r="AT132" s="158" t="s">
        <v>117</v>
      </c>
      <c r="AU132" s="158" t="s">
        <v>79</v>
      </c>
      <c r="AV132" s="13" t="s">
        <v>79</v>
      </c>
      <c r="AW132" s="13" t="s">
        <v>31</v>
      </c>
      <c r="AX132" s="13" t="s">
        <v>70</v>
      </c>
      <c r="AY132" s="158" t="s">
        <v>107</v>
      </c>
    </row>
    <row r="133" spans="1:65" s="14" customFormat="1" ht="11.25">
      <c r="B133" s="165"/>
      <c r="D133" s="152" t="s">
        <v>117</v>
      </c>
      <c r="E133" s="166" t="s">
        <v>3</v>
      </c>
      <c r="F133" s="167" t="s">
        <v>248</v>
      </c>
      <c r="H133" s="166" t="s">
        <v>3</v>
      </c>
      <c r="I133" s="168"/>
      <c r="L133" s="165"/>
      <c r="M133" s="169"/>
      <c r="N133" s="170"/>
      <c r="O133" s="170"/>
      <c r="P133" s="170"/>
      <c r="Q133" s="170"/>
      <c r="R133" s="170"/>
      <c r="S133" s="170"/>
      <c r="T133" s="171"/>
      <c r="AT133" s="166" t="s">
        <v>117</v>
      </c>
      <c r="AU133" s="166" t="s">
        <v>79</v>
      </c>
      <c r="AV133" s="14" t="s">
        <v>32</v>
      </c>
      <c r="AW133" s="14" t="s">
        <v>31</v>
      </c>
      <c r="AX133" s="14" t="s">
        <v>70</v>
      </c>
      <c r="AY133" s="166" t="s">
        <v>107</v>
      </c>
    </row>
    <row r="134" spans="1:65" s="13" customFormat="1" ht="11.25">
      <c r="B134" s="157"/>
      <c r="D134" s="152" t="s">
        <v>117</v>
      </c>
      <c r="E134" s="158" t="s">
        <v>3</v>
      </c>
      <c r="F134" s="159" t="s">
        <v>249</v>
      </c>
      <c r="H134" s="160">
        <v>4.95</v>
      </c>
      <c r="I134" s="161"/>
      <c r="L134" s="157"/>
      <c r="M134" s="162"/>
      <c r="N134" s="163"/>
      <c r="O134" s="163"/>
      <c r="P134" s="163"/>
      <c r="Q134" s="163"/>
      <c r="R134" s="163"/>
      <c r="S134" s="163"/>
      <c r="T134" s="164"/>
      <c r="AT134" s="158" t="s">
        <v>117</v>
      </c>
      <c r="AU134" s="158" t="s">
        <v>79</v>
      </c>
      <c r="AV134" s="13" t="s">
        <v>79</v>
      </c>
      <c r="AW134" s="13" t="s">
        <v>31</v>
      </c>
      <c r="AX134" s="13" t="s">
        <v>70</v>
      </c>
      <c r="AY134" s="158" t="s">
        <v>107</v>
      </c>
    </row>
    <row r="135" spans="1:65" s="13" customFormat="1" ht="11.25">
      <c r="B135" s="157"/>
      <c r="D135" s="152" t="s">
        <v>117</v>
      </c>
      <c r="E135" s="158" t="s">
        <v>3</v>
      </c>
      <c r="F135" s="159" t="s">
        <v>250</v>
      </c>
      <c r="H135" s="160">
        <v>4.95</v>
      </c>
      <c r="I135" s="161"/>
      <c r="L135" s="157"/>
      <c r="M135" s="162"/>
      <c r="N135" s="163"/>
      <c r="O135" s="163"/>
      <c r="P135" s="163"/>
      <c r="Q135" s="163"/>
      <c r="R135" s="163"/>
      <c r="S135" s="163"/>
      <c r="T135" s="164"/>
      <c r="AT135" s="158" t="s">
        <v>117</v>
      </c>
      <c r="AU135" s="158" t="s">
        <v>79</v>
      </c>
      <c r="AV135" s="13" t="s">
        <v>79</v>
      </c>
      <c r="AW135" s="13" t="s">
        <v>31</v>
      </c>
      <c r="AX135" s="13" t="s">
        <v>70</v>
      </c>
      <c r="AY135" s="158" t="s">
        <v>107</v>
      </c>
    </row>
    <row r="136" spans="1:65" s="13" customFormat="1" ht="11.25">
      <c r="B136" s="157"/>
      <c r="D136" s="152" t="s">
        <v>117</v>
      </c>
      <c r="E136" s="158" t="s">
        <v>3</v>
      </c>
      <c r="F136" s="159" t="s">
        <v>251</v>
      </c>
      <c r="H136" s="160">
        <v>4.59</v>
      </c>
      <c r="I136" s="161"/>
      <c r="L136" s="157"/>
      <c r="M136" s="162"/>
      <c r="N136" s="163"/>
      <c r="O136" s="163"/>
      <c r="P136" s="163"/>
      <c r="Q136" s="163"/>
      <c r="R136" s="163"/>
      <c r="S136" s="163"/>
      <c r="T136" s="164"/>
      <c r="AT136" s="158" t="s">
        <v>117</v>
      </c>
      <c r="AU136" s="158" t="s">
        <v>79</v>
      </c>
      <c r="AV136" s="13" t="s">
        <v>79</v>
      </c>
      <c r="AW136" s="13" t="s">
        <v>31</v>
      </c>
      <c r="AX136" s="13" t="s">
        <v>70</v>
      </c>
      <c r="AY136" s="158" t="s">
        <v>107</v>
      </c>
    </row>
    <row r="137" spans="1:65" s="13" customFormat="1" ht="11.25">
      <c r="B137" s="157"/>
      <c r="D137" s="152" t="s">
        <v>117</v>
      </c>
      <c r="E137" s="158" t="s">
        <v>3</v>
      </c>
      <c r="F137" s="159" t="s">
        <v>252</v>
      </c>
      <c r="H137" s="160">
        <v>4.6710000000000003</v>
      </c>
      <c r="I137" s="161"/>
      <c r="L137" s="157"/>
      <c r="M137" s="162"/>
      <c r="N137" s="163"/>
      <c r="O137" s="163"/>
      <c r="P137" s="163"/>
      <c r="Q137" s="163"/>
      <c r="R137" s="163"/>
      <c r="S137" s="163"/>
      <c r="T137" s="164"/>
      <c r="AT137" s="158" t="s">
        <v>117</v>
      </c>
      <c r="AU137" s="158" t="s">
        <v>79</v>
      </c>
      <c r="AV137" s="13" t="s">
        <v>79</v>
      </c>
      <c r="AW137" s="13" t="s">
        <v>31</v>
      </c>
      <c r="AX137" s="13" t="s">
        <v>70</v>
      </c>
      <c r="AY137" s="158" t="s">
        <v>107</v>
      </c>
    </row>
    <row r="138" spans="1:65" s="13" customFormat="1" ht="11.25">
      <c r="B138" s="157"/>
      <c r="D138" s="152" t="s">
        <v>117</v>
      </c>
      <c r="E138" s="158" t="s">
        <v>3</v>
      </c>
      <c r="F138" s="159" t="s">
        <v>253</v>
      </c>
      <c r="H138" s="160">
        <v>3.06</v>
      </c>
      <c r="I138" s="161"/>
      <c r="L138" s="157"/>
      <c r="M138" s="162"/>
      <c r="N138" s="163"/>
      <c r="O138" s="163"/>
      <c r="P138" s="163"/>
      <c r="Q138" s="163"/>
      <c r="R138" s="163"/>
      <c r="S138" s="163"/>
      <c r="T138" s="164"/>
      <c r="AT138" s="158" t="s">
        <v>117</v>
      </c>
      <c r="AU138" s="158" t="s">
        <v>79</v>
      </c>
      <c r="AV138" s="13" t="s">
        <v>79</v>
      </c>
      <c r="AW138" s="13" t="s">
        <v>31</v>
      </c>
      <c r="AX138" s="13" t="s">
        <v>70</v>
      </c>
      <c r="AY138" s="158" t="s">
        <v>107</v>
      </c>
    </row>
    <row r="139" spans="1:65" s="13" customFormat="1" ht="11.25">
      <c r="B139" s="157"/>
      <c r="D139" s="152" t="s">
        <v>117</v>
      </c>
      <c r="E139" s="158" t="s">
        <v>3</v>
      </c>
      <c r="F139" s="159" t="s">
        <v>254</v>
      </c>
      <c r="H139" s="160">
        <v>1.08</v>
      </c>
      <c r="I139" s="161"/>
      <c r="L139" s="157"/>
      <c r="M139" s="162"/>
      <c r="N139" s="163"/>
      <c r="O139" s="163"/>
      <c r="P139" s="163"/>
      <c r="Q139" s="163"/>
      <c r="R139" s="163"/>
      <c r="S139" s="163"/>
      <c r="T139" s="164"/>
      <c r="AT139" s="158" t="s">
        <v>117</v>
      </c>
      <c r="AU139" s="158" t="s">
        <v>79</v>
      </c>
      <c r="AV139" s="13" t="s">
        <v>79</v>
      </c>
      <c r="AW139" s="13" t="s">
        <v>31</v>
      </c>
      <c r="AX139" s="13" t="s">
        <v>70</v>
      </c>
      <c r="AY139" s="158" t="s">
        <v>107</v>
      </c>
    </row>
    <row r="140" spans="1:65" s="13" customFormat="1" ht="11.25">
      <c r="B140" s="157"/>
      <c r="D140" s="152" t="s">
        <v>117</v>
      </c>
      <c r="E140" s="158" t="s">
        <v>3</v>
      </c>
      <c r="F140" s="159" t="s">
        <v>255</v>
      </c>
      <c r="H140" s="160">
        <v>0.9</v>
      </c>
      <c r="I140" s="161"/>
      <c r="L140" s="157"/>
      <c r="M140" s="162"/>
      <c r="N140" s="163"/>
      <c r="O140" s="163"/>
      <c r="P140" s="163"/>
      <c r="Q140" s="163"/>
      <c r="R140" s="163"/>
      <c r="S140" s="163"/>
      <c r="T140" s="164"/>
      <c r="AT140" s="158" t="s">
        <v>117</v>
      </c>
      <c r="AU140" s="158" t="s">
        <v>79</v>
      </c>
      <c r="AV140" s="13" t="s">
        <v>79</v>
      </c>
      <c r="AW140" s="13" t="s">
        <v>31</v>
      </c>
      <c r="AX140" s="13" t="s">
        <v>70</v>
      </c>
      <c r="AY140" s="158" t="s">
        <v>107</v>
      </c>
    </row>
    <row r="141" spans="1:65" s="13" customFormat="1" ht="11.25">
      <c r="B141" s="157"/>
      <c r="D141" s="152" t="s">
        <v>117</v>
      </c>
      <c r="E141" s="158" t="s">
        <v>3</v>
      </c>
      <c r="F141" s="159" t="s">
        <v>256</v>
      </c>
      <c r="H141" s="160">
        <v>0.9</v>
      </c>
      <c r="I141" s="161"/>
      <c r="L141" s="157"/>
      <c r="M141" s="162"/>
      <c r="N141" s="163"/>
      <c r="O141" s="163"/>
      <c r="P141" s="163"/>
      <c r="Q141" s="163"/>
      <c r="R141" s="163"/>
      <c r="S141" s="163"/>
      <c r="T141" s="164"/>
      <c r="AT141" s="158" t="s">
        <v>117</v>
      </c>
      <c r="AU141" s="158" t="s">
        <v>79</v>
      </c>
      <c r="AV141" s="13" t="s">
        <v>79</v>
      </c>
      <c r="AW141" s="13" t="s">
        <v>31</v>
      </c>
      <c r="AX141" s="13" t="s">
        <v>70</v>
      </c>
      <c r="AY141" s="158" t="s">
        <v>107</v>
      </c>
    </row>
    <row r="142" spans="1:65" s="13" customFormat="1" ht="11.25">
      <c r="B142" s="157"/>
      <c r="D142" s="152" t="s">
        <v>117</v>
      </c>
      <c r="E142" s="158" t="s">
        <v>3</v>
      </c>
      <c r="F142" s="159" t="s">
        <v>257</v>
      </c>
      <c r="H142" s="160">
        <v>0.9</v>
      </c>
      <c r="I142" s="161"/>
      <c r="L142" s="157"/>
      <c r="M142" s="162"/>
      <c r="N142" s="163"/>
      <c r="O142" s="163"/>
      <c r="P142" s="163"/>
      <c r="Q142" s="163"/>
      <c r="R142" s="163"/>
      <c r="S142" s="163"/>
      <c r="T142" s="164"/>
      <c r="AT142" s="158" t="s">
        <v>117</v>
      </c>
      <c r="AU142" s="158" t="s">
        <v>79</v>
      </c>
      <c r="AV142" s="13" t="s">
        <v>79</v>
      </c>
      <c r="AW142" s="13" t="s">
        <v>31</v>
      </c>
      <c r="AX142" s="13" t="s">
        <v>70</v>
      </c>
      <c r="AY142" s="158" t="s">
        <v>107</v>
      </c>
    </row>
    <row r="143" spans="1:65" s="15" customFormat="1" ht="11.25">
      <c r="B143" s="177"/>
      <c r="D143" s="152" t="s">
        <v>117</v>
      </c>
      <c r="E143" s="178" t="s">
        <v>3</v>
      </c>
      <c r="F143" s="179" t="s">
        <v>219</v>
      </c>
      <c r="H143" s="180">
        <v>40.850999999999999</v>
      </c>
      <c r="I143" s="181"/>
      <c r="L143" s="177"/>
      <c r="M143" s="182"/>
      <c r="N143" s="183"/>
      <c r="O143" s="183"/>
      <c r="P143" s="183"/>
      <c r="Q143" s="183"/>
      <c r="R143" s="183"/>
      <c r="S143" s="183"/>
      <c r="T143" s="184"/>
      <c r="AT143" s="178" t="s">
        <v>117</v>
      </c>
      <c r="AU143" s="178" t="s">
        <v>79</v>
      </c>
      <c r="AV143" s="15" t="s">
        <v>114</v>
      </c>
      <c r="AW143" s="15" t="s">
        <v>31</v>
      </c>
      <c r="AX143" s="15" t="s">
        <v>32</v>
      </c>
      <c r="AY143" s="178" t="s">
        <v>107</v>
      </c>
    </row>
    <row r="144" spans="1:65" s="2" customFormat="1" ht="16.5" customHeight="1">
      <c r="A144" s="33"/>
      <c r="B144" s="138"/>
      <c r="C144" s="139" t="s">
        <v>128</v>
      </c>
      <c r="D144" s="139" t="s">
        <v>110</v>
      </c>
      <c r="E144" s="140" t="s">
        <v>258</v>
      </c>
      <c r="F144" s="141" t="s">
        <v>259</v>
      </c>
      <c r="G144" s="142" t="s">
        <v>207</v>
      </c>
      <c r="H144" s="143">
        <v>11.43</v>
      </c>
      <c r="I144" s="144"/>
      <c r="J144" s="145">
        <f>ROUND(I144*H144,2)</f>
        <v>0</v>
      </c>
      <c r="K144" s="141" t="s">
        <v>208</v>
      </c>
      <c r="L144" s="34"/>
      <c r="M144" s="146" t="s">
        <v>3</v>
      </c>
      <c r="N144" s="147" t="s">
        <v>41</v>
      </c>
      <c r="O144" s="54"/>
      <c r="P144" s="148">
        <f>O144*H144</f>
        <v>0</v>
      </c>
      <c r="Q144" s="148">
        <v>0</v>
      </c>
      <c r="R144" s="148">
        <f>Q144*H144</f>
        <v>0</v>
      </c>
      <c r="S144" s="148">
        <v>0.44</v>
      </c>
      <c r="T144" s="149">
        <f>S144*H144</f>
        <v>5.0292000000000003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50" t="s">
        <v>114</v>
      </c>
      <c r="AT144" s="150" t="s">
        <v>110</v>
      </c>
      <c r="AU144" s="150" t="s">
        <v>79</v>
      </c>
      <c r="AY144" s="18" t="s">
        <v>107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8" t="s">
        <v>32</v>
      </c>
      <c r="BK144" s="151">
        <f>ROUND(I144*H144,2)</f>
        <v>0</v>
      </c>
      <c r="BL144" s="18" t="s">
        <v>114</v>
      </c>
      <c r="BM144" s="150" t="s">
        <v>260</v>
      </c>
    </row>
    <row r="145" spans="1:65" s="2" customFormat="1" ht="19.5">
      <c r="A145" s="33"/>
      <c r="B145" s="34"/>
      <c r="C145" s="33"/>
      <c r="D145" s="152" t="s">
        <v>116</v>
      </c>
      <c r="E145" s="33"/>
      <c r="F145" s="153" t="s">
        <v>261</v>
      </c>
      <c r="G145" s="33"/>
      <c r="H145" s="33"/>
      <c r="I145" s="154"/>
      <c r="J145" s="33"/>
      <c r="K145" s="33"/>
      <c r="L145" s="34"/>
      <c r="M145" s="155"/>
      <c r="N145" s="156"/>
      <c r="O145" s="54"/>
      <c r="P145" s="54"/>
      <c r="Q145" s="54"/>
      <c r="R145" s="54"/>
      <c r="S145" s="54"/>
      <c r="T145" s="55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116</v>
      </c>
      <c r="AU145" s="18" t="s">
        <v>79</v>
      </c>
    </row>
    <row r="146" spans="1:65" s="2" customFormat="1" ht="11.25">
      <c r="A146" s="33"/>
      <c r="B146" s="34"/>
      <c r="C146" s="33"/>
      <c r="D146" s="175" t="s">
        <v>211</v>
      </c>
      <c r="E146" s="33"/>
      <c r="F146" s="176" t="s">
        <v>262</v>
      </c>
      <c r="G146" s="33"/>
      <c r="H146" s="33"/>
      <c r="I146" s="154"/>
      <c r="J146" s="33"/>
      <c r="K146" s="33"/>
      <c r="L146" s="34"/>
      <c r="M146" s="155"/>
      <c r="N146" s="156"/>
      <c r="O146" s="54"/>
      <c r="P146" s="54"/>
      <c r="Q146" s="54"/>
      <c r="R146" s="54"/>
      <c r="S146" s="54"/>
      <c r="T146" s="55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211</v>
      </c>
      <c r="AU146" s="18" t="s">
        <v>79</v>
      </c>
    </row>
    <row r="147" spans="1:65" s="14" customFormat="1" ht="11.25">
      <c r="B147" s="165"/>
      <c r="D147" s="152" t="s">
        <v>117</v>
      </c>
      <c r="E147" s="166" t="s">
        <v>3</v>
      </c>
      <c r="F147" s="167" t="s">
        <v>263</v>
      </c>
      <c r="H147" s="166" t="s">
        <v>3</v>
      </c>
      <c r="I147" s="168"/>
      <c r="L147" s="165"/>
      <c r="M147" s="169"/>
      <c r="N147" s="170"/>
      <c r="O147" s="170"/>
      <c r="P147" s="170"/>
      <c r="Q147" s="170"/>
      <c r="R147" s="170"/>
      <c r="S147" s="170"/>
      <c r="T147" s="171"/>
      <c r="AT147" s="166" t="s">
        <v>117</v>
      </c>
      <c r="AU147" s="166" t="s">
        <v>79</v>
      </c>
      <c r="AV147" s="14" t="s">
        <v>32</v>
      </c>
      <c r="AW147" s="14" t="s">
        <v>31</v>
      </c>
      <c r="AX147" s="14" t="s">
        <v>70</v>
      </c>
      <c r="AY147" s="166" t="s">
        <v>107</v>
      </c>
    </row>
    <row r="148" spans="1:65" s="13" customFormat="1" ht="11.25">
      <c r="B148" s="157"/>
      <c r="D148" s="152" t="s">
        <v>117</v>
      </c>
      <c r="E148" s="158" t="s">
        <v>3</v>
      </c>
      <c r="F148" s="159" t="s">
        <v>213</v>
      </c>
      <c r="H148" s="160">
        <v>1.98</v>
      </c>
      <c r="I148" s="161"/>
      <c r="L148" s="157"/>
      <c r="M148" s="162"/>
      <c r="N148" s="163"/>
      <c r="O148" s="163"/>
      <c r="P148" s="163"/>
      <c r="Q148" s="163"/>
      <c r="R148" s="163"/>
      <c r="S148" s="163"/>
      <c r="T148" s="164"/>
      <c r="AT148" s="158" t="s">
        <v>117</v>
      </c>
      <c r="AU148" s="158" t="s">
        <v>79</v>
      </c>
      <c r="AV148" s="13" t="s">
        <v>79</v>
      </c>
      <c r="AW148" s="13" t="s">
        <v>31</v>
      </c>
      <c r="AX148" s="13" t="s">
        <v>70</v>
      </c>
      <c r="AY148" s="158" t="s">
        <v>107</v>
      </c>
    </row>
    <row r="149" spans="1:65" s="13" customFormat="1" ht="11.25">
      <c r="B149" s="157"/>
      <c r="D149" s="152" t="s">
        <v>117</v>
      </c>
      <c r="E149" s="158" t="s">
        <v>3</v>
      </c>
      <c r="F149" s="159" t="s">
        <v>214</v>
      </c>
      <c r="H149" s="160">
        <v>1.89</v>
      </c>
      <c r="I149" s="161"/>
      <c r="L149" s="157"/>
      <c r="M149" s="162"/>
      <c r="N149" s="163"/>
      <c r="O149" s="163"/>
      <c r="P149" s="163"/>
      <c r="Q149" s="163"/>
      <c r="R149" s="163"/>
      <c r="S149" s="163"/>
      <c r="T149" s="164"/>
      <c r="AT149" s="158" t="s">
        <v>117</v>
      </c>
      <c r="AU149" s="158" t="s">
        <v>79</v>
      </c>
      <c r="AV149" s="13" t="s">
        <v>79</v>
      </c>
      <c r="AW149" s="13" t="s">
        <v>31</v>
      </c>
      <c r="AX149" s="13" t="s">
        <v>70</v>
      </c>
      <c r="AY149" s="158" t="s">
        <v>107</v>
      </c>
    </row>
    <row r="150" spans="1:65" s="13" customFormat="1" ht="11.25">
      <c r="B150" s="157"/>
      <c r="D150" s="152" t="s">
        <v>117</v>
      </c>
      <c r="E150" s="158" t="s">
        <v>3</v>
      </c>
      <c r="F150" s="159" t="s">
        <v>215</v>
      </c>
      <c r="H150" s="160">
        <v>1.35</v>
      </c>
      <c r="I150" s="161"/>
      <c r="L150" s="157"/>
      <c r="M150" s="162"/>
      <c r="N150" s="163"/>
      <c r="O150" s="163"/>
      <c r="P150" s="163"/>
      <c r="Q150" s="163"/>
      <c r="R150" s="163"/>
      <c r="S150" s="163"/>
      <c r="T150" s="164"/>
      <c r="AT150" s="158" t="s">
        <v>117</v>
      </c>
      <c r="AU150" s="158" t="s">
        <v>79</v>
      </c>
      <c r="AV150" s="13" t="s">
        <v>79</v>
      </c>
      <c r="AW150" s="13" t="s">
        <v>31</v>
      </c>
      <c r="AX150" s="13" t="s">
        <v>70</v>
      </c>
      <c r="AY150" s="158" t="s">
        <v>107</v>
      </c>
    </row>
    <row r="151" spans="1:65" s="13" customFormat="1" ht="11.25">
      <c r="B151" s="157"/>
      <c r="D151" s="152" t="s">
        <v>117</v>
      </c>
      <c r="E151" s="158" t="s">
        <v>3</v>
      </c>
      <c r="F151" s="159" t="s">
        <v>216</v>
      </c>
      <c r="H151" s="160">
        <v>1.8</v>
      </c>
      <c r="I151" s="161"/>
      <c r="L151" s="157"/>
      <c r="M151" s="162"/>
      <c r="N151" s="163"/>
      <c r="O151" s="163"/>
      <c r="P151" s="163"/>
      <c r="Q151" s="163"/>
      <c r="R151" s="163"/>
      <c r="S151" s="163"/>
      <c r="T151" s="164"/>
      <c r="AT151" s="158" t="s">
        <v>117</v>
      </c>
      <c r="AU151" s="158" t="s">
        <v>79</v>
      </c>
      <c r="AV151" s="13" t="s">
        <v>79</v>
      </c>
      <c r="AW151" s="13" t="s">
        <v>31</v>
      </c>
      <c r="AX151" s="13" t="s">
        <v>70</v>
      </c>
      <c r="AY151" s="158" t="s">
        <v>107</v>
      </c>
    </row>
    <row r="152" spans="1:65" s="13" customFormat="1" ht="11.25">
      <c r="B152" s="157"/>
      <c r="D152" s="152" t="s">
        <v>117</v>
      </c>
      <c r="E152" s="158" t="s">
        <v>3</v>
      </c>
      <c r="F152" s="159" t="s">
        <v>217</v>
      </c>
      <c r="H152" s="160">
        <v>3.24</v>
      </c>
      <c r="I152" s="161"/>
      <c r="L152" s="157"/>
      <c r="M152" s="162"/>
      <c r="N152" s="163"/>
      <c r="O152" s="163"/>
      <c r="P152" s="163"/>
      <c r="Q152" s="163"/>
      <c r="R152" s="163"/>
      <c r="S152" s="163"/>
      <c r="T152" s="164"/>
      <c r="AT152" s="158" t="s">
        <v>117</v>
      </c>
      <c r="AU152" s="158" t="s">
        <v>79</v>
      </c>
      <c r="AV152" s="13" t="s">
        <v>79</v>
      </c>
      <c r="AW152" s="13" t="s">
        <v>31</v>
      </c>
      <c r="AX152" s="13" t="s">
        <v>70</v>
      </c>
      <c r="AY152" s="158" t="s">
        <v>107</v>
      </c>
    </row>
    <row r="153" spans="1:65" s="13" customFormat="1" ht="11.25">
      <c r="B153" s="157"/>
      <c r="D153" s="152" t="s">
        <v>117</v>
      </c>
      <c r="E153" s="158" t="s">
        <v>3</v>
      </c>
      <c r="F153" s="159" t="s">
        <v>218</v>
      </c>
      <c r="H153" s="160">
        <v>1.17</v>
      </c>
      <c r="I153" s="161"/>
      <c r="L153" s="157"/>
      <c r="M153" s="162"/>
      <c r="N153" s="163"/>
      <c r="O153" s="163"/>
      <c r="P153" s="163"/>
      <c r="Q153" s="163"/>
      <c r="R153" s="163"/>
      <c r="S153" s="163"/>
      <c r="T153" s="164"/>
      <c r="AT153" s="158" t="s">
        <v>117</v>
      </c>
      <c r="AU153" s="158" t="s">
        <v>79</v>
      </c>
      <c r="AV153" s="13" t="s">
        <v>79</v>
      </c>
      <c r="AW153" s="13" t="s">
        <v>31</v>
      </c>
      <c r="AX153" s="13" t="s">
        <v>70</v>
      </c>
      <c r="AY153" s="158" t="s">
        <v>107</v>
      </c>
    </row>
    <row r="154" spans="1:65" s="15" customFormat="1" ht="11.25">
      <c r="B154" s="177"/>
      <c r="D154" s="152" t="s">
        <v>117</v>
      </c>
      <c r="E154" s="178" t="s">
        <v>3</v>
      </c>
      <c r="F154" s="179" t="s">
        <v>219</v>
      </c>
      <c r="H154" s="180">
        <v>11.430000000000001</v>
      </c>
      <c r="I154" s="181"/>
      <c r="L154" s="177"/>
      <c r="M154" s="182"/>
      <c r="N154" s="183"/>
      <c r="O154" s="183"/>
      <c r="P154" s="183"/>
      <c r="Q154" s="183"/>
      <c r="R154" s="183"/>
      <c r="S154" s="183"/>
      <c r="T154" s="184"/>
      <c r="AT154" s="178" t="s">
        <v>117</v>
      </c>
      <c r="AU154" s="178" t="s">
        <v>79</v>
      </c>
      <c r="AV154" s="15" t="s">
        <v>114</v>
      </c>
      <c r="AW154" s="15" t="s">
        <v>31</v>
      </c>
      <c r="AX154" s="15" t="s">
        <v>32</v>
      </c>
      <c r="AY154" s="178" t="s">
        <v>107</v>
      </c>
    </row>
    <row r="155" spans="1:65" s="2" customFormat="1" ht="16.5" customHeight="1">
      <c r="A155" s="33"/>
      <c r="B155" s="138"/>
      <c r="C155" s="139" t="s">
        <v>132</v>
      </c>
      <c r="D155" s="139" t="s">
        <v>110</v>
      </c>
      <c r="E155" s="140" t="s">
        <v>264</v>
      </c>
      <c r="F155" s="141" t="s">
        <v>265</v>
      </c>
      <c r="G155" s="142" t="s">
        <v>207</v>
      </c>
      <c r="H155" s="143">
        <v>3.42</v>
      </c>
      <c r="I155" s="144"/>
      <c r="J155" s="145">
        <f>ROUND(I155*H155,2)</f>
        <v>0</v>
      </c>
      <c r="K155" s="141" t="s">
        <v>208</v>
      </c>
      <c r="L155" s="34"/>
      <c r="M155" s="146" t="s">
        <v>3</v>
      </c>
      <c r="N155" s="147" t="s">
        <v>41</v>
      </c>
      <c r="O155" s="54"/>
      <c r="P155" s="148">
        <f>O155*H155</f>
        <v>0</v>
      </c>
      <c r="Q155" s="148">
        <v>0</v>
      </c>
      <c r="R155" s="148">
        <f>Q155*H155</f>
        <v>0</v>
      </c>
      <c r="S155" s="148">
        <v>0.32500000000000001</v>
      </c>
      <c r="T155" s="149">
        <f>S155*H155</f>
        <v>1.1114999999999999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50" t="s">
        <v>114</v>
      </c>
      <c r="AT155" s="150" t="s">
        <v>110</v>
      </c>
      <c r="AU155" s="150" t="s">
        <v>79</v>
      </c>
      <c r="AY155" s="18" t="s">
        <v>107</v>
      </c>
      <c r="BE155" s="151">
        <f>IF(N155="základní",J155,0)</f>
        <v>0</v>
      </c>
      <c r="BF155" s="151">
        <f>IF(N155="snížená",J155,0)</f>
        <v>0</v>
      </c>
      <c r="BG155" s="151">
        <f>IF(N155="zákl. přenesená",J155,0)</f>
        <v>0</v>
      </c>
      <c r="BH155" s="151">
        <f>IF(N155="sníž. přenesená",J155,0)</f>
        <v>0</v>
      </c>
      <c r="BI155" s="151">
        <f>IF(N155="nulová",J155,0)</f>
        <v>0</v>
      </c>
      <c r="BJ155" s="18" t="s">
        <v>32</v>
      </c>
      <c r="BK155" s="151">
        <f>ROUND(I155*H155,2)</f>
        <v>0</v>
      </c>
      <c r="BL155" s="18" t="s">
        <v>114</v>
      </c>
      <c r="BM155" s="150" t="s">
        <v>266</v>
      </c>
    </row>
    <row r="156" spans="1:65" s="2" customFormat="1" ht="19.5">
      <c r="A156" s="33"/>
      <c r="B156" s="34"/>
      <c r="C156" s="33"/>
      <c r="D156" s="152" t="s">
        <v>116</v>
      </c>
      <c r="E156" s="33"/>
      <c r="F156" s="153" t="s">
        <v>267</v>
      </c>
      <c r="G156" s="33"/>
      <c r="H156" s="33"/>
      <c r="I156" s="154"/>
      <c r="J156" s="33"/>
      <c r="K156" s="33"/>
      <c r="L156" s="34"/>
      <c r="M156" s="155"/>
      <c r="N156" s="156"/>
      <c r="O156" s="54"/>
      <c r="P156" s="54"/>
      <c r="Q156" s="54"/>
      <c r="R156" s="54"/>
      <c r="S156" s="54"/>
      <c r="T156" s="55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T156" s="18" t="s">
        <v>116</v>
      </c>
      <c r="AU156" s="18" t="s">
        <v>79</v>
      </c>
    </row>
    <row r="157" spans="1:65" s="2" customFormat="1" ht="11.25">
      <c r="A157" s="33"/>
      <c r="B157" s="34"/>
      <c r="C157" s="33"/>
      <c r="D157" s="175" t="s">
        <v>211</v>
      </c>
      <c r="E157" s="33"/>
      <c r="F157" s="176" t="s">
        <v>268</v>
      </c>
      <c r="G157" s="33"/>
      <c r="H157" s="33"/>
      <c r="I157" s="154"/>
      <c r="J157" s="33"/>
      <c r="K157" s="33"/>
      <c r="L157" s="34"/>
      <c r="M157" s="155"/>
      <c r="N157" s="156"/>
      <c r="O157" s="54"/>
      <c r="P157" s="54"/>
      <c r="Q157" s="54"/>
      <c r="R157" s="54"/>
      <c r="S157" s="54"/>
      <c r="T157" s="55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211</v>
      </c>
      <c r="AU157" s="18" t="s">
        <v>79</v>
      </c>
    </row>
    <row r="158" spans="1:65" s="14" customFormat="1" ht="11.25">
      <c r="B158" s="165"/>
      <c r="D158" s="152" t="s">
        <v>117</v>
      </c>
      <c r="E158" s="166" t="s">
        <v>3</v>
      </c>
      <c r="F158" s="167" t="s">
        <v>269</v>
      </c>
      <c r="H158" s="166" t="s">
        <v>3</v>
      </c>
      <c r="I158" s="168"/>
      <c r="L158" s="165"/>
      <c r="M158" s="169"/>
      <c r="N158" s="170"/>
      <c r="O158" s="170"/>
      <c r="P158" s="170"/>
      <c r="Q158" s="170"/>
      <c r="R158" s="170"/>
      <c r="S158" s="170"/>
      <c r="T158" s="171"/>
      <c r="AT158" s="166" t="s">
        <v>117</v>
      </c>
      <c r="AU158" s="166" t="s">
        <v>79</v>
      </c>
      <c r="AV158" s="14" t="s">
        <v>32</v>
      </c>
      <c r="AW158" s="14" t="s">
        <v>31</v>
      </c>
      <c r="AX158" s="14" t="s">
        <v>70</v>
      </c>
      <c r="AY158" s="166" t="s">
        <v>107</v>
      </c>
    </row>
    <row r="159" spans="1:65" s="13" customFormat="1" ht="11.25">
      <c r="B159" s="157"/>
      <c r="D159" s="152" t="s">
        <v>117</v>
      </c>
      <c r="E159" s="158" t="s">
        <v>3</v>
      </c>
      <c r="F159" s="159" t="s">
        <v>233</v>
      </c>
      <c r="H159" s="160">
        <v>1.71</v>
      </c>
      <c r="I159" s="161"/>
      <c r="L159" s="157"/>
      <c r="M159" s="162"/>
      <c r="N159" s="163"/>
      <c r="O159" s="163"/>
      <c r="P159" s="163"/>
      <c r="Q159" s="163"/>
      <c r="R159" s="163"/>
      <c r="S159" s="163"/>
      <c r="T159" s="164"/>
      <c r="AT159" s="158" t="s">
        <v>117</v>
      </c>
      <c r="AU159" s="158" t="s">
        <v>79</v>
      </c>
      <c r="AV159" s="13" t="s">
        <v>79</v>
      </c>
      <c r="AW159" s="13" t="s">
        <v>31</v>
      </c>
      <c r="AX159" s="13" t="s">
        <v>70</v>
      </c>
      <c r="AY159" s="158" t="s">
        <v>107</v>
      </c>
    </row>
    <row r="160" spans="1:65" s="13" customFormat="1" ht="11.25">
      <c r="B160" s="157"/>
      <c r="D160" s="152" t="s">
        <v>117</v>
      </c>
      <c r="E160" s="158" t="s">
        <v>3</v>
      </c>
      <c r="F160" s="159" t="s">
        <v>234</v>
      </c>
      <c r="H160" s="160">
        <v>1.71</v>
      </c>
      <c r="I160" s="161"/>
      <c r="L160" s="157"/>
      <c r="M160" s="162"/>
      <c r="N160" s="163"/>
      <c r="O160" s="163"/>
      <c r="P160" s="163"/>
      <c r="Q160" s="163"/>
      <c r="R160" s="163"/>
      <c r="S160" s="163"/>
      <c r="T160" s="164"/>
      <c r="AT160" s="158" t="s">
        <v>117</v>
      </c>
      <c r="AU160" s="158" t="s">
        <v>79</v>
      </c>
      <c r="AV160" s="13" t="s">
        <v>79</v>
      </c>
      <c r="AW160" s="13" t="s">
        <v>31</v>
      </c>
      <c r="AX160" s="13" t="s">
        <v>70</v>
      </c>
      <c r="AY160" s="158" t="s">
        <v>107</v>
      </c>
    </row>
    <row r="161" spans="1:65" s="15" customFormat="1" ht="11.25">
      <c r="B161" s="177"/>
      <c r="D161" s="152" t="s">
        <v>117</v>
      </c>
      <c r="E161" s="178" t="s">
        <v>3</v>
      </c>
      <c r="F161" s="179" t="s">
        <v>219</v>
      </c>
      <c r="H161" s="180">
        <v>3.42</v>
      </c>
      <c r="I161" s="181"/>
      <c r="L161" s="177"/>
      <c r="M161" s="182"/>
      <c r="N161" s="183"/>
      <c r="O161" s="183"/>
      <c r="P161" s="183"/>
      <c r="Q161" s="183"/>
      <c r="R161" s="183"/>
      <c r="S161" s="183"/>
      <c r="T161" s="184"/>
      <c r="AT161" s="178" t="s">
        <v>117</v>
      </c>
      <c r="AU161" s="178" t="s">
        <v>79</v>
      </c>
      <c r="AV161" s="15" t="s">
        <v>114</v>
      </c>
      <c r="AW161" s="15" t="s">
        <v>31</v>
      </c>
      <c r="AX161" s="15" t="s">
        <v>32</v>
      </c>
      <c r="AY161" s="178" t="s">
        <v>107</v>
      </c>
    </row>
    <row r="162" spans="1:65" s="2" customFormat="1" ht="16.5" customHeight="1">
      <c r="A162" s="33"/>
      <c r="B162" s="138"/>
      <c r="C162" s="139" t="s">
        <v>136</v>
      </c>
      <c r="D162" s="139" t="s">
        <v>110</v>
      </c>
      <c r="E162" s="140" t="s">
        <v>270</v>
      </c>
      <c r="F162" s="141" t="s">
        <v>271</v>
      </c>
      <c r="G162" s="142" t="s">
        <v>207</v>
      </c>
      <c r="H162" s="143">
        <v>214</v>
      </c>
      <c r="I162" s="144"/>
      <c r="J162" s="145">
        <f>ROUND(I162*H162,2)</f>
        <v>0</v>
      </c>
      <c r="K162" s="141" t="s">
        <v>3</v>
      </c>
      <c r="L162" s="34"/>
      <c r="M162" s="146" t="s">
        <v>3</v>
      </c>
      <c r="N162" s="147" t="s">
        <v>41</v>
      </c>
      <c r="O162" s="54"/>
      <c r="P162" s="148">
        <f>O162*H162</f>
        <v>0</v>
      </c>
      <c r="Q162" s="148">
        <v>4.0000000000000003E-5</v>
      </c>
      <c r="R162" s="148">
        <f>Q162*H162</f>
        <v>8.5599999999999999E-3</v>
      </c>
      <c r="S162" s="148">
        <v>0.115</v>
      </c>
      <c r="T162" s="149">
        <f>S162*H162</f>
        <v>24.61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50" t="s">
        <v>114</v>
      </c>
      <c r="AT162" s="150" t="s">
        <v>110</v>
      </c>
      <c r="AU162" s="150" t="s">
        <v>79</v>
      </c>
      <c r="AY162" s="18" t="s">
        <v>107</v>
      </c>
      <c r="BE162" s="151">
        <f>IF(N162="základní",J162,0)</f>
        <v>0</v>
      </c>
      <c r="BF162" s="151">
        <f>IF(N162="snížená",J162,0)</f>
        <v>0</v>
      </c>
      <c r="BG162" s="151">
        <f>IF(N162="zákl. přenesená",J162,0)</f>
        <v>0</v>
      </c>
      <c r="BH162" s="151">
        <f>IF(N162="sníž. přenesená",J162,0)</f>
        <v>0</v>
      </c>
      <c r="BI162" s="151">
        <f>IF(N162="nulová",J162,0)</f>
        <v>0</v>
      </c>
      <c r="BJ162" s="18" t="s">
        <v>32</v>
      </c>
      <c r="BK162" s="151">
        <f>ROUND(I162*H162,2)</f>
        <v>0</v>
      </c>
      <c r="BL162" s="18" t="s">
        <v>114</v>
      </c>
      <c r="BM162" s="150" t="s">
        <v>272</v>
      </c>
    </row>
    <row r="163" spans="1:65" s="2" customFormat="1" ht="19.5">
      <c r="A163" s="33"/>
      <c r="B163" s="34"/>
      <c r="C163" s="33"/>
      <c r="D163" s="152" t="s">
        <v>116</v>
      </c>
      <c r="E163" s="33"/>
      <c r="F163" s="153" t="s">
        <v>273</v>
      </c>
      <c r="G163" s="33"/>
      <c r="H163" s="33"/>
      <c r="I163" s="154"/>
      <c r="J163" s="33"/>
      <c r="K163" s="33"/>
      <c r="L163" s="34"/>
      <c r="M163" s="155"/>
      <c r="N163" s="156"/>
      <c r="O163" s="54"/>
      <c r="P163" s="54"/>
      <c r="Q163" s="54"/>
      <c r="R163" s="54"/>
      <c r="S163" s="54"/>
      <c r="T163" s="55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116</v>
      </c>
      <c r="AU163" s="18" t="s">
        <v>79</v>
      </c>
    </row>
    <row r="164" spans="1:65" s="13" customFormat="1" ht="11.25">
      <c r="B164" s="157"/>
      <c r="D164" s="152" t="s">
        <v>117</v>
      </c>
      <c r="E164" s="158" t="s">
        <v>3</v>
      </c>
      <c r="F164" s="159" t="s">
        <v>274</v>
      </c>
      <c r="H164" s="160">
        <v>214</v>
      </c>
      <c r="I164" s="161"/>
      <c r="L164" s="157"/>
      <c r="M164" s="162"/>
      <c r="N164" s="163"/>
      <c r="O164" s="163"/>
      <c r="P164" s="163"/>
      <c r="Q164" s="163"/>
      <c r="R164" s="163"/>
      <c r="S164" s="163"/>
      <c r="T164" s="164"/>
      <c r="AT164" s="158" t="s">
        <v>117</v>
      </c>
      <c r="AU164" s="158" t="s">
        <v>79</v>
      </c>
      <c r="AV164" s="13" t="s">
        <v>79</v>
      </c>
      <c r="AW164" s="13" t="s">
        <v>31</v>
      </c>
      <c r="AX164" s="13" t="s">
        <v>70</v>
      </c>
      <c r="AY164" s="158" t="s">
        <v>107</v>
      </c>
    </row>
    <row r="165" spans="1:65" s="15" customFormat="1" ht="11.25">
      <c r="B165" s="177"/>
      <c r="D165" s="152" t="s">
        <v>117</v>
      </c>
      <c r="E165" s="178" t="s">
        <v>3</v>
      </c>
      <c r="F165" s="179" t="s">
        <v>219</v>
      </c>
      <c r="H165" s="180">
        <v>214</v>
      </c>
      <c r="I165" s="181"/>
      <c r="L165" s="177"/>
      <c r="M165" s="182"/>
      <c r="N165" s="183"/>
      <c r="O165" s="183"/>
      <c r="P165" s="183"/>
      <c r="Q165" s="183"/>
      <c r="R165" s="183"/>
      <c r="S165" s="183"/>
      <c r="T165" s="184"/>
      <c r="AT165" s="178" t="s">
        <v>117</v>
      </c>
      <c r="AU165" s="178" t="s">
        <v>79</v>
      </c>
      <c r="AV165" s="15" t="s">
        <v>114</v>
      </c>
      <c r="AW165" s="15" t="s">
        <v>31</v>
      </c>
      <c r="AX165" s="15" t="s">
        <v>32</v>
      </c>
      <c r="AY165" s="178" t="s">
        <v>107</v>
      </c>
    </row>
    <row r="166" spans="1:65" s="2" customFormat="1" ht="16.5" customHeight="1">
      <c r="A166" s="33"/>
      <c r="B166" s="138"/>
      <c r="C166" s="139" t="s">
        <v>140</v>
      </c>
      <c r="D166" s="139" t="s">
        <v>110</v>
      </c>
      <c r="E166" s="140" t="s">
        <v>275</v>
      </c>
      <c r="F166" s="141" t="s">
        <v>276</v>
      </c>
      <c r="G166" s="142" t="s">
        <v>207</v>
      </c>
      <c r="H166" s="143">
        <v>37.430999999999997</v>
      </c>
      <c r="I166" s="144"/>
      <c r="J166" s="145">
        <f>ROUND(I166*H166,2)</f>
        <v>0</v>
      </c>
      <c r="K166" s="141" t="s">
        <v>208</v>
      </c>
      <c r="L166" s="34"/>
      <c r="M166" s="146" t="s">
        <v>3</v>
      </c>
      <c r="N166" s="147" t="s">
        <v>41</v>
      </c>
      <c r="O166" s="54"/>
      <c r="P166" s="148">
        <f>O166*H166</f>
        <v>0</v>
      </c>
      <c r="Q166" s="148">
        <v>0</v>
      </c>
      <c r="R166" s="148">
        <f>Q166*H166</f>
        <v>0</v>
      </c>
      <c r="S166" s="148">
        <v>0.625</v>
      </c>
      <c r="T166" s="149">
        <f>S166*H166</f>
        <v>23.394374999999997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50" t="s">
        <v>114</v>
      </c>
      <c r="AT166" s="150" t="s">
        <v>110</v>
      </c>
      <c r="AU166" s="150" t="s">
        <v>79</v>
      </c>
      <c r="AY166" s="18" t="s">
        <v>107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8" t="s">
        <v>32</v>
      </c>
      <c r="BK166" s="151">
        <f>ROUND(I166*H166,2)</f>
        <v>0</v>
      </c>
      <c r="BL166" s="18" t="s">
        <v>114</v>
      </c>
      <c r="BM166" s="150" t="s">
        <v>277</v>
      </c>
    </row>
    <row r="167" spans="1:65" s="2" customFormat="1" ht="19.5">
      <c r="A167" s="33"/>
      <c r="B167" s="34"/>
      <c r="C167" s="33"/>
      <c r="D167" s="152" t="s">
        <v>116</v>
      </c>
      <c r="E167" s="33"/>
      <c r="F167" s="153" t="s">
        <v>278</v>
      </c>
      <c r="G167" s="33"/>
      <c r="H167" s="33"/>
      <c r="I167" s="154"/>
      <c r="J167" s="33"/>
      <c r="K167" s="33"/>
      <c r="L167" s="34"/>
      <c r="M167" s="155"/>
      <c r="N167" s="156"/>
      <c r="O167" s="54"/>
      <c r="P167" s="54"/>
      <c r="Q167" s="54"/>
      <c r="R167" s="54"/>
      <c r="S167" s="54"/>
      <c r="T167" s="55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116</v>
      </c>
      <c r="AU167" s="18" t="s">
        <v>79</v>
      </c>
    </row>
    <row r="168" spans="1:65" s="2" customFormat="1" ht="11.25">
      <c r="A168" s="33"/>
      <c r="B168" s="34"/>
      <c r="C168" s="33"/>
      <c r="D168" s="175" t="s">
        <v>211</v>
      </c>
      <c r="E168" s="33"/>
      <c r="F168" s="176" t="s">
        <v>279</v>
      </c>
      <c r="G168" s="33"/>
      <c r="H168" s="33"/>
      <c r="I168" s="154"/>
      <c r="J168" s="33"/>
      <c r="K168" s="33"/>
      <c r="L168" s="34"/>
      <c r="M168" s="155"/>
      <c r="N168" s="156"/>
      <c r="O168" s="54"/>
      <c r="P168" s="54"/>
      <c r="Q168" s="54"/>
      <c r="R168" s="54"/>
      <c r="S168" s="54"/>
      <c r="T168" s="55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T168" s="18" t="s">
        <v>211</v>
      </c>
      <c r="AU168" s="18" t="s">
        <v>79</v>
      </c>
    </row>
    <row r="169" spans="1:65" s="14" customFormat="1" ht="11.25">
      <c r="B169" s="165"/>
      <c r="D169" s="152" t="s">
        <v>117</v>
      </c>
      <c r="E169" s="166" t="s">
        <v>3</v>
      </c>
      <c r="F169" s="167" t="s">
        <v>280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117</v>
      </c>
      <c r="AU169" s="166" t="s">
        <v>79</v>
      </c>
      <c r="AV169" s="14" t="s">
        <v>32</v>
      </c>
      <c r="AW169" s="14" t="s">
        <v>31</v>
      </c>
      <c r="AX169" s="14" t="s">
        <v>70</v>
      </c>
      <c r="AY169" s="166" t="s">
        <v>107</v>
      </c>
    </row>
    <row r="170" spans="1:65" s="13" customFormat="1" ht="11.25">
      <c r="B170" s="157"/>
      <c r="D170" s="152" t="s">
        <v>117</v>
      </c>
      <c r="E170" s="158" t="s">
        <v>3</v>
      </c>
      <c r="F170" s="159" t="s">
        <v>249</v>
      </c>
      <c r="H170" s="160">
        <v>4.95</v>
      </c>
      <c r="I170" s="161"/>
      <c r="L170" s="157"/>
      <c r="M170" s="162"/>
      <c r="N170" s="163"/>
      <c r="O170" s="163"/>
      <c r="P170" s="163"/>
      <c r="Q170" s="163"/>
      <c r="R170" s="163"/>
      <c r="S170" s="163"/>
      <c r="T170" s="164"/>
      <c r="AT170" s="158" t="s">
        <v>117</v>
      </c>
      <c r="AU170" s="158" t="s">
        <v>79</v>
      </c>
      <c r="AV170" s="13" t="s">
        <v>79</v>
      </c>
      <c r="AW170" s="13" t="s">
        <v>31</v>
      </c>
      <c r="AX170" s="13" t="s">
        <v>70</v>
      </c>
      <c r="AY170" s="158" t="s">
        <v>107</v>
      </c>
    </row>
    <row r="171" spans="1:65" s="13" customFormat="1" ht="11.25">
      <c r="B171" s="157"/>
      <c r="D171" s="152" t="s">
        <v>117</v>
      </c>
      <c r="E171" s="158" t="s">
        <v>3</v>
      </c>
      <c r="F171" s="159" t="s">
        <v>250</v>
      </c>
      <c r="H171" s="160">
        <v>4.95</v>
      </c>
      <c r="I171" s="161"/>
      <c r="L171" s="157"/>
      <c r="M171" s="162"/>
      <c r="N171" s="163"/>
      <c r="O171" s="163"/>
      <c r="P171" s="163"/>
      <c r="Q171" s="163"/>
      <c r="R171" s="163"/>
      <c r="S171" s="163"/>
      <c r="T171" s="164"/>
      <c r="AT171" s="158" t="s">
        <v>117</v>
      </c>
      <c r="AU171" s="158" t="s">
        <v>79</v>
      </c>
      <c r="AV171" s="13" t="s">
        <v>79</v>
      </c>
      <c r="AW171" s="13" t="s">
        <v>31</v>
      </c>
      <c r="AX171" s="13" t="s">
        <v>70</v>
      </c>
      <c r="AY171" s="158" t="s">
        <v>107</v>
      </c>
    </row>
    <row r="172" spans="1:65" s="13" customFormat="1" ht="11.25">
      <c r="B172" s="157"/>
      <c r="D172" s="152" t="s">
        <v>117</v>
      </c>
      <c r="E172" s="158" t="s">
        <v>3</v>
      </c>
      <c r="F172" s="159" t="s">
        <v>251</v>
      </c>
      <c r="H172" s="160">
        <v>4.59</v>
      </c>
      <c r="I172" s="161"/>
      <c r="L172" s="157"/>
      <c r="M172" s="162"/>
      <c r="N172" s="163"/>
      <c r="O172" s="163"/>
      <c r="P172" s="163"/>
      <c r="Q172" s="163"/>
      <c r="R172" s="163"/>
      <c r="S172" s="163"/>
      <c r="T172" s="164"/>
      <c r="AT172" s="158" t="s">
        <v>117</v>
      </c>
      <c r="AU172" s="158" t="s">
        <v>79</v>
      </c>
      <c r="AV172" s="13" t="s">
        <v>79</v>
      </c>
      <c r="AW172" s="13" t="s">
        <v>31</v>
      </c>
      <c r="AX172" s="13" t="s">
        <v>70</v>
      </c>
      <c r="AY172" s="158" t="s">
        <v>107</v>
      </c>
    </row>
    <row r="173" spans="1:65" s="13" customFormat="1" ht="11.25">
      <c r="B173" s="157"/>
      <c r="D173" s="152" t="s">
        <v>117</v>
      </c>
      <c r="E173" s="158" t="s">
        <v>3</v>
      </c>
      <c r="F173" s="159" t="s">
        <v>252</v>
      </c>
      <c r="H173" s="160">
        <v>4.6710000000000003</v>
      </c>
      <c r="I173" s="161"/>
      <c r="L173" s="157"/>
      <c r="M173" s="162"/>
      <c r="N173" s="163"/>
      <c r="O173" s="163"/>
      <c r="P173" s="163"/>
      <c r="Q173" s="163"/>
      <c r="R173" s="163"/>
      <c r="S173" s="163"/>
      <c r="T173" s="164"/>
      <c r="AT173" s="158" t="s">
        <v>117</v>
      </c>
      <c r="AU173" s="158" t="s">
        <v>79</v>
      </c>
      <c r="AV173" s="13" t="s">
        <v>79</v>
      </c>
      <c r="AW173" s="13" t="s">
        <v>31</v>
      </c>
      <c r="AX173" s="13" t="s">
        <v>70</v>
      </c>
      <c r="AY173" s="158" t="s">
        <v>107</v>
      </c>
    </row>
    <row r="174" spans="1:65" s="13" customFormat="1" ht="11.25">
      <c r="B174" s="157"/>
      <c r="D174" s="152" t="s">
        <v>117</v>
      </c>
      <c r="E174" s="158" t="s">
        <v>3</v>
      </c>
      <c r="F174" s="159" t="s">
        <v>253</v>
      </c>
      <c r="H174" s="160">
        <v>3.06</v>
      </c>
      <c r="I174" s="161"/>
      <c r="L174" s="157"/>
      <c r="M174" s="162"/>
      <c r="N174" s="163"/>
      <c r="O174" s="163"/>
      <c r="P174" s="163"/>
      <c r="Q174" s="163"/>
      <c r="R174" s="163"/>
      <c r="S174" s="163"/>
      <c r="T174" s="164"/>
      <c r="AT174" s="158" t="s">
        <v>117</v>
      </c>
      <c r="AU174" s="158" t="s">
        <v>79</v>
      </c>
      <c r="AV174" s="13" t="s">
        <v>79</v>
      </c>
      <c r="AW174" s="13" t="s">
        <v>31</v>
      </c>
      <c r="AX174" s="13" t="s">
        <v>70</v>
      </c>
      <c r="AY174" s="158" t="s">
        <v>107</v>
      </c>
    </row>
    <row r="175" spans="1:65" s="13" customFormat="1" ht="11.25">
      <c r="B175" s="157"/>
      <c r="D175" s="152" t="s">
        <v>117</v>
      </c>
      <c r="E175" s="158" t="s">
        <v>3</v>
      </c>
      <c r="F175" s="159" t="s">
        <v>254</v>
      </c>
      <c r="H175" s="160">
        <v>1.08</v>
      </c>
      <c r="I175" s="161"/>
      <c r="L175" s="157"/>
      <c r="M175" s="162"/>
      <c r="N175" s="163"/>
      <c r="O175" s="163"/>
      <c r="P175" s="163"/>
      <c r="Q175" s="163"/>
      <c r="R175" s="163"/>
      <c r="S175" s="163"/>
      <c r="T175" s="164"/>
      <c r="AT175" s="158" t="s">
        <v>117</v>
      </c>
      <c r="AU175" s="158" t="s">
        <v>79</v>
      </c>
      <c r="AV175" s="13" t="s">
        <v>79</v>
      </c>
      <c r="AW175" s="13" t="s">
        <v>31</v>
      </c>
      <c r="AX175" s="13" t="s">
        <v>70</v>
      </c>
      <c r="AY175" s="158" t="s">
        <v>107</v>
      </c>
    </row>
    <row r="176" spans="1:65" s="13" customFormat="1" ht="11.25">
      <c r="B176" s="157"/>
      <c r="D176" s="152" t="s">
        <v>117</v>
      </c>
      <c r="E176" s="158" t="s">
        <v>3</v>
      </c>
      <c r="F176" s="159" t="s">
        <v>255</v>
      </c>
      <c r="H176" s="160">
        <v>0.9</v>
      </c>
      <c r="I176" s="161"/>
      <c r="L176" s="157"/>
      <c r="M176" s="162"/>
      <c r="N176" s="163"/>
      <c r="O176" s="163"/>
      <c r="P176" s="163"/>
      <c r="Q176" s="163"/>
      <c r="R176" s="163"/>
      <c r="S176" s="163"/>
      <c r="T176" s="164"/>
      <c r="AT176" s="158" t="s">
        <v>117</v>
      </c>
      <c r="AU176" s="158" t="s">
        <v>79</v>
      </c>
      <c r="AV176" s="13" t="s">
        <v>79</v>
      </c>
      <c r="AW176" s="13" t="s">
        <v>31</v>
      </c>
      <c r="AX176" s="13" t="s">
        <v>70</v>
      </c>
      <c r="AY176" s="158" t="s">
        <v>107</v>
      </c>
    </row>
    <row r="177" spans="1:65" s="13" customFormat="1" ht="11.25">
      <c r="B177" s="157"/>
      <c r="D177" s="152" t="s">
        <v>117</v>
      </c>
      <c r="E177" s="158" t="s">
        <v>3</v>
      </c>
      <c r="F177" s="159" t="s">
        <v>256</v>
      </c>
      <c r="H177" s="160">
        <v>0.9</v>
      </c>
      <c r="I177" s="161"/>
      <c r="L177" s="157"/>
      <c r="M177" s="162"/>
      <c r="N177" s="163"/>
      <c r="O177" s="163"/>
      <c r="P177" s="163"/>
      <c r="Q177" s="163"/>
      <c r="R177" s="163"/>
      <c r="S177" s="163"/>
      <c r="T177" s="164"/>
      <c r="AT177" s="158" t="s">
        <v>117</v>
      </c>
      <c r="AU177" s="158" t="s">
        <v>79</v>
      </c>
      <c r="AV177" s="13" t="s">
        <v>79</v>
      </c>
      <c r="AW177" s="13" t="s">
        <v>31</v>
      </c>
      <c r="AX177" s="13" t="s">
        <v>70</v>
      </c>
      <c r="AY177" s="158" t="s">
        <v>107</v>
      </c>
    </row>
    <row r="178" spans="1:65" s="13" customFormat="1" ht="11.25">
      <c r="B178" s="157"/>
      <c r="D178" s="152" t="s">
        <v>117</v>
      </c>
      <c r="E178" s="158" t="s">
        <v>3</v>
      </c>
      <c r="F178" s="159" t="s">
        <v>257</v>
      </c>
      <c r="H178" s="160">
        <v>0.9</v>
      </c>
      <c r="I178" s="161"/>
      <c r="L178" s="157"/>
      <c r="M178" s="162"/>
      <c r="N178" s="163"/>
      <c r="O178" s="163"/>
      <c r="P178" s="163"/>
      <c r="Q178" s="163"/>
      <c r="R178" s="163"/>
      <c r="S178" s="163"/>
      <c r="T178" s="164"/>
      <c r="AT178" s="158" t="s">
        <v>117</v>
      </c>
      <c r="AU178" s="158" t="s">
        <v>79</v>
      </c>
      <c r="AV178" s="13" t="s">
        <v>79</v>
      </c>
      <c r="AW178" s="13" t="s">
        <v>31</v>
      </c>
      <c r="AX178" s="13" t="s">
        <v>70</v>
      </c>
      <c r="AY178" s="158" t="s">
        <v>107</v>
      </c>
    </row>
    <row r="179" spans="1:65" s="14" customFormat="1" ht="11.25">
      <c r="B179" s="165"/>
      <c r="D179" s="152" t="s">
        <v>117</v>
      </c>
      <c r="E179" s="166" t="s">
        <v>3</v>
      </c>
      <c r="F179" s="167" t="s">
        <v>281</v>
      </c>
      <c r="H179" s="166" t="s">
        <v>3</v>
      </c>
      <c r="I179" s="168"/>
      <c r="L179" s="165"/>
      <c r="M179" s="169"/>
      <c r="N179" s="170"/>
      <c r="O179" s="170"/>
      <c r="P179" s="170"/>
      <c r="Q179" s="170"/>
      <c r="R179" s="170"/>
      <c r="S179" s="170"/>
      <c r="T179" s="171"/>
      <c r="AT179" s="166" t="s">
        <v>117</v>
      </c>
      <c r="AU179" s="166" t="s">
        <v>79</v>
      </c>
      <c r="AV179" s="14" t="s">
        <v>32</v>
      </c>
      <c r="AW179" s="14" t="s">
        <v>31</v>
      </c>
      <c r="AX179" s="14" t="s">
        <v>70</v>
      </c>
      <c r="AY179" s="166" t="s">
        <v>107</v>
      </c>
    </row>
    <row r="180" spans="1:65" s="13" customFormat="1" ht="11.25">
      <c r="B180" s="157"/>
      <c r="D180" s="152" t="s">
        <v>117</v>
      </c>
      <c r="E180" s="158" t="s">
        <v>3</v>
      </c>
      <c r="F180" s="159" t="s">
        <v>242</v>
      </c>
      <c r="H180" s="160">
        <v>2.7</v>
      </c>
      <c r="I180" s="161"/>
      <c r="L180" s="157"/>
      <c r="M180" s="162"/>
      <c r="N180" s="163"/>
      <c r="O180" s="163"/>
      <c r="P180" s="163"/>
      <c r="Q180" s="163"/>
      <c r="R180" s="163"/>
      <c r="S180" s="163"/>
      <c r="T180" s="164"/>
      <c r="AT180" s="158" t="s">
        <v>117</v>
      </c>
      <c r="AU180" s="158" t="s">
        <v>79</v>
      </c>
      <c r="AV180" s="13" t="s">
        <v>79</v>
      </c>
      <c r="AW180" s="13" t="s">
        <v>31</v>
      </c>
      <c r="AX180" s="13" t="s">
        <v>70</v>
      </c>
      <c r="AY180" s="158" t="s">
        <v>107</v>
      </c>
    </row>
    <row r="181" spans="1:65" s="13" customFormat="1" ht="11.25">
      <c r="B181" s="157"/>
      <c r="D181" s="152" t="s">
        <v>117</v>
      </c>
      <c r="E181" s="158" t="s">
        <v>3</v>
      </c>
      <c r="F181" s="159" t="s">
        <v>243</v>
      </c>
      <c r="H181" s="160">
        <v>2.0699999999999998</v>
      </c>
      <c r="I181" s="161"/>
      <c r="L181" s="157"/>
      <c r="M181" s="162"/>
      <c r="N181" s="163"/>
      <c r="O181" s="163"/>
      <c r="P181" s="163"/>
      <c r="Q181" s="163"/>
      <c r="R181" s="163"/>
      <c r="S181" s="163"/>
      <c r="T181" s="164"/>
      <c r="AT181" s="158" t="s">
        <v>117</v>
      </c>
      <c r="AU181" s="158" t="s">
        <v>79</v>
      </c>
      <c r="AV181" s="13" t="s">
        <v>79</v>
      </c>
      <c r="AW181" s="13" t="s">
        <v>31</v>
      </c>
      <c r="AX181" s="13" t="s">
        <v>70</v>
      </c>
      <c r="AY181" s="158" t="s">
        <v>107</v>
      </c>
    </row>
    <row r="182" spans="1:65" s="13" customFormat="1" ht="11.25">
      <c r="B182" s="157"/>
      <c r="D182" s="152" t="s">
        <v>117</v>
      </c>
      <c r="E182" s="158" t="s">
        <v>3</v>
      </c>
      <c r="F182" s="159" t="s">
        <v>244</v>
      </c>
      <c r="H182" s="160">
        <v>2.16</v>
      </c>
      <c r="I182" s="161"/>
      <c r="L182" s="157"/>
      <c r="M182" s="162"/>
      <c r="N182" s="163"/>
      <c r="O182" s="163"/>
      <c r="P182" s="163"/>
      <c r="Q182" s="163"/>
      <c r="R182" s="163"/>
      <c r="S182" s="163"/>
      <c r="T182" s="164"/>
      <c r="AT182" s="158" t="s">
        <v>117</v>
      </c>
      <c r="AU182" s="158" t="s">
        <v>79</v>
      </c>
      <c r="AV182" s="13" t="s">
        <v>79</v>
      </c>
      <c r="AW182" s="13" t="s">
        <v>31</v>
      </c>
      <c r="AX182" s="13" t="s">
        <v>70</v>
      </c>
      <c r="AY182" s="158" t="s">
        <v>107</v>
      </c>
    </row>
    <row r="183" spans="1:65" s="13" customFormat="1" ht="11.25">
      <c r="B183" s="157"/>
      <c r="D183" s="152" t="s">
        <v>117</v>
      </c>
      <c r="E183" s="158" t="s">
        <v>3</v>
      </c>
      <c r="F183" s="159" t="s">
        <v>245</v>
      </c>
      <c r="H183" s="160">
        <v>0.63</v>
      </c>
      <c r="I183" s="161"/>
      <c r="L183" s="157"/>
      <c r="M183" s="162"/>
      <c r="N183" s="163"/>
      <c r="O183" s="163"/>
      <c r="P183" s="163"/>
      <c r="Q183" s="163"/>
      <c r="R183" s="163"/>
      <c r="S183" s="163"/>
      <c r="T183" s="164"/>
      <c r="AT183" s="158" t="s">
        <v>117</v>
      </c>
      <c r="AU183" s="158" t="s">
        <v>79</v>
      </c>
      <c r="AV183" s="13" t="s">
        <v>79</v>
      </c>
      <c r="AW183" s="13" t="s">
        <v>31</v>
      </c>
      <c r="AX183" s="13" t="s">
        <v>70</v>
      </c>
      <c r="AY183" s="158" t="s">
        <v>107</v>
      </c>
    </row>
    <row r="184" spans="1:65" s="13" customFormat="1" ht="11.25">
      <c r="B184" s="157"/>
      <c r="D184" s="152" t="s">
        <v>117</v>
      </c>
      <c r="E184" s="158" t="s">
        <v>3</v>
      </c>
      <c r="F184" s="159" t="s">
        <v>246</v>
      </c>
      <c r="H184" s="160">
        <v>0.63</v>
      </c>
      <c r="I184" s="161"/>
      <c r="L184" s="157"/>
      <c r="M184" s="162"/>
      <c r="N184" s="163"/>
      <c r="O184" s="163"/>
      <c r="P184" s="163"/>
      <c r="Q184" s="163"/>
      <c r="R184" s="163"/>
      <c r="S184" s="163"/>
      <c r="T184" s="164"/>
      <c r="AT184" s="158" t="s">
        <v>117</v>
      </c>
      <c r="AU184" s="158" t="s">
        <v>79</v>
      </c>
      <c r="AV184" s="13" t="s">
        <v>79</v>
      </c>
      <c r="AW184" s="13" t="s">
        <v>31</v>
      </c>
      <c r="AX184" s="13" t="s">
        <v>70</v>
      </c>
      <c r="AY184" s="158" t="s">
        <v>107</v>
      </c>
    </row>
    <row r="185" spans="1:65" s="13" customFormat="1" ht="11.25">
      <c r="B185" s="157"/>
      <c r="D185" s="152" t="s">
        <v>117</v>
      </c>
      <c r="E185" s="158" t="s">
        <v>3</v>
      </c>
      <c r="F185" s="159" t="s">
        <v>247</v>
      </c>
      <c r="H185" s="160">
        <v>3.24</v>
      </c>
      <c r="I185" s="161"/>
      <c r="L185" s="157"/>
      <c r="M185" s="162"/>
      <c r="N185" s="163"/>
      <c r="O185" s="163"/>
      <c r="P185" s="163"/>
      <c r="Q185" s="163"/>
      <c r="R185" s="163"/>
      <c r="S185" s="163"/>
      <c r="T185" s="164"/>
      <c r="AT185" s="158" t="s">
        <v>117</v>
      </c>
      <c r="AU185" s="158" t="s">
        <v>79</v>
      </c>
      <c r="AV185" s="13" t="s">
        <v>79</v>
      </c>
      <c r="AW185" s="13" t="s">
        <v>31</v>
      </c>
      <c r="AX185" s="13" t="s">
        <v>70</v>
      </c>
      <c r="AY185" s="158" t="s">
        <v>107</v>
      </c>
    </row>
    <row r="186" spans="1:65" s="15" customFormat="1" ht="11.25">
      <c r="B186" s="177"/>
      <c r="D186" s="152" t="s">
        <v>117</v>
      </c>
      <c r="E186" s="178" t="s">
        <v>3</v>
      </c>
      <c r="F186" s="179" t="s">
        <v>219</v>
      </c>
      <c r="H186" s="180">
        <v>37.431000000000004</v>
      </c>
      <c r="I186" s="181"/>
      <c r="L186" s="177"/>
      <c r="M186" s="182"/>
      <c r="N186" s="183"/>
      <c r="O186" s="183"/>
      <c r="P186" s="183"/>
      <c r="Q186" s="183"/>
      <c r="R186" s="183"/>
      <c r="S186" s="183"/>
      <c r="T186" s="184"/>
      <c r="AT186" s="178" t="s">
        <v>117</v>
      </c>
      <c r="AU186" s="178" t="s">
        <v>79</v>
      </c>
      <c r="AV186" s="15" t="s">
        <v>114</v>
      </c>
      <c r="AW186" s="15" t="s">
        <v>31</v>
      </c>
      <c r="AX186" s="15" t="s">
        <v>32</v>
      </c>
      <c r="AY186" s="178" t="s">
        <v>107</v>
      </c>
    </row>
    <row r="187" spans="1:65" s="2" customFormat="1" ht="16.5" customHeight="1">
      <c r="A187" s="33"/>
      <c r="B187" s="138"/>
      <c r="C187" s="139" t="s">
        <v>108</v>
      </c>
      <c r="D187" s="139" t="s">
        <v>110</v>
      </c>
      <c r="E187" s="140" t="s">
        <v>282</v>
      </c>
      <c r="F187" s="141" t="s">
        <v>283</v>
      </c>
      <c r="G187" s="142" t="s">
        <v>207</v>
      </c>
      <c r="H187" s="143">
        <v>26.001000000000001</v>
      </c>
      <c r="I187" s="144"/>
      <c r="J187" s="145">
        <f>ROUND(I187*H187,2)</f>
        <v>0</v>
      </c>
      <c r="K187" s="141" t="s">
        <v>208</v>
      </c>
      <c r="L187" s="34"/>
      <c r="M187" s="146" t="s">
        <v>3</v>
      </c>
      <c r="N187" s="147" t="s">
        <v>41</v>
      </c>
      <c r="O187" s="54"/>
      <c r="P187" s="148">
        <f>O187*H187</f>
        <v>0</v>
      </c>
      <c r="Q187" s="148">
        <v>0</v>
      </c>
      <c r="R187" s="148">
        <f>Q187*H187</f>
        <v>0</v>
      </c>
      <c r="S187" s="148">
        <v>0.22</v>
      </c>
      <c r="T187" s="149">
        <f>S187*H187</f>
        <v>5.7202200000000003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50" t="s">
        <v>114</v>
      </c>
      <c r="AT187" s="150" t="s">
        <v>110</v>
      </c>
      <c r="AU187" s="150" t="s">
        <v>79</v>
      </c>
      <c r="AY187" s="18" t="s">
        <v>107</v>
      </c>
      <c r="BE187" s="151">
        <f>IF(N187="základní",J187,0)</f>
        <v>0</v>
      </c>
      <c r="BF187" s="151">
        <f>IF(N187="snížená",J187,0)</f>
        <v>0</v>
      </c>
      <c r="BG187" s="151">
        <f>IF(N187="zákl. přenesená",J187,0)</f>
        <v>0</v>
      </c>
      <c r="BH187" s="151">
        <f>IF(N187="sníž. přenesená",J187,0)</f>
        <v>0</v>
      </c>
      <c r="BI187" s="151">
        <f>IF(N187="nulová",J187,0)</f>
        <v>0</v>
      </c>
      <c r="BJ187" s="18" t="s">
        <v>32</v>
      </c>
      <c r="BK187" s="151">
        <f>ROUND(I187*H187,2)</f>
        <v>0</v>
      </c>
      <c r="BL187" s="18" t="s">
        <v>114</v>
      </c>
      <c r="BM187" s="150" t="s">
        <v>284</v>
      </c>
    </row>
    <row r="188" spans="1:65" s="2" customFormat="1" ht="19.5">
      <c r="A188" s="33"/>
      <c r="B188" s="34"/>
      <c r="C188" s="33"/>
      <c r="D188" s="152" t="s">
        <v>116</v>
      </c>
      <c r="E188" s="33"/>
      <c r="F188" s="153" t="s">
        <v>285</v>
      </c>
      <c r="G188" s="33"/>
      <c r="H188" s="33"/>
      <c r="I188" s="154"/>
      <c r="J188" s="33"/>
      <c r="K188" s="33"/>
      <c r="L188" s="34"/>
      <c r="M188" s="155"/>
      <c r="N188" s="156"/>
      <c r="O188" s="54"/>
      <c r="P188" s="54"/>
      <c r="Q188" s="54"/>
      <c r="R188" s="54"/>
      <c r="S188" s="54"/>
      <c r="T188" s="55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116</v>
      </c>
      <c r="AU188" s="18" t="s">
        <v>79</v>
      </c>
    </row>
    <row r="189" spans="1:65" s="2" customFormat="1" ht="11.25">
      <c r="A189" s="33"/>
      <c r="B189" s="34"/>
      <c r="C189" s="33"/>
      <c r="D189" s="175" t="s">
        <v>211</v>
      </c>
      <c r="E189" s="33"/>
      <c r="F189" s="176" t="s">
        <v>286</v>
      </c>
      <c r="G189" s="33"/>
      <c r="H189" s="33"/>
      <c r="I189" s="154"/>
      <c r="J189" s="33"/>
      <c r="K189" s="33"/>
      <c r="L189" s="34"/>
      <c r="M189" s="155"/>
      <c r="N189" s="156"/>
      <c r="O189" s="54"/>
      <c r="P189" s="54"/>
      <c r="Q189" s="54"/>
      <c r="R189" s="54"/>
      <c r="S189" s="54"/>
      <c r="T189" s="55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T189" s="18" t="s">
        <v>211</v>
      </c>
      <c r="AU189" s="18" t="s">
        <v>79</v>
      </c>
    </row>
    <row r="190" spans="1:65" s="14" customFormat="1" ht="11.25">
      <c r="B190" s="165"/>
      <c r="D190" s="152" t="s">
        <v>117</v>
      </c>
      <c r="E190" s="166" t="s">
        <v>3</v>
      </c>
      <c r="F190" s="167" t="s">
        <v>287</v>
      </c>
      <c r="H190" s="166" t="s">
        <v>3</v>
      </c>
      <c r="I190" s="168"/>
      <c r="L190" s="165"/>
      <c r="M190" s="169"/>
      <c r="N190" s="170"/>
      <c r="O190" s="170"/>
      <c r="P190" s="170"/>
      <c r="Q190" s="170"/>
      <c r="R190" s="170"/>
      <c r="S190" s="170"/>
      <c r="T190" s="171"/>
      <c r="AT190" s="166" t="s">
        <v>117</v>
      </c>
      <c r="AU190" s="166" t="s">
        <v>79</v>
      </c>
      <c r="AV190" s="14" t="s">
        <v>32</v>
      </c>
      <c r="AW190" s="14" t="s">
        <v>31</v>
      </c>
      <c r="AX190" s="14" t="s">
        <v>70</v>
      </c>
      <c r="AY190" s="166" t="s">
        <v>107</v>
      </c>
    </row>
    <row r="191" spans="1:65" s="13" customFormat="1" ht="11.25">
      <c r="B191" s="157"/>
      <c r="D191" s="152" t="s">
        <v>117</v>
      </c>
      <c r="E191" s="158" t="s">
        <v>3</v>
      </c>
      <c r="F191" s="159" t="s">
        <v>249</v>
      </c>
      <c r="H191" s="160">
        <v>4.95</v>
      </c>
      <c r="I191" s="161"/>
      <c r="L191" s="157"/>
      <c r="M191" s="162"/>
      <c r="N191" s="163"/>
      <c r="O191" s="163"/>
      <c r="P191" s="163"/>
      <c r="Q191" s="163"/>
      <c r="R191" s="163"/>
      <c r="S191" s="163"/>
      <c r="T191" s="164"/>
      <c r="AT191" s="158" t="s">
        <v>117</v>
      </c>
      <c r="AU191" s="158" t="s">
        <v>79</v>
      </c>
      <c r="AV191" s="13" t="s">
        <v>79</v>
      </c>
      <c r="AW191" s="13" t="s">
        <v>31</v>
      </c>
      <c r="AX191" s="13" t="s">
        <v>70</v>
      </c>
      <c r="AY191" s="158" t="s">
        <v>107</v>
      </c>
    </row>
    <row r="192" spans="1:65" s="13" customFormat="1" ht="11.25">
      <c r="B192" s="157"/>
      <c r="D192" s="152" t="s">
        <v>117</v>
      </c>
      <c r="E192" s="158" t="s">
        <v>3</v>
      </c>
      <c r="F192" s="159" t="s">
        <v>250</v>
      </c>
      <c r="H192" s="160">
        <v>4.95</v>
      </c>
      <c r="I192" s="161"/>
      <c r="L192" s="157"/>
      <c r="M192" s="162"/>
      <c r="N192" s="163"/>
      <c r="O192" s="163"/>
      <c r="P192" s="163"/>
      <c r="Q192" s="163"/>
      <c r="R192" s="163"/>
      <c r="S192" s="163"/>
      <c r="T192" s="164"/>
      <c r="AT192" s="158" t="s">
        <v>117</v>
      </c>
      <c r="AU192" s="158" t="s">
        <v>79</v>
      </c>
      <c r="AV192" s="13" t="s">
        <v>79</v>
      </c>
      <c r="AW192" s="13" t="s">
        <v>31</v>
      </c>
      <c r="AX192" s="13" t="s">
        <v>70</v>
      </c>
      <c r="AY192" s="158" t="s">
        <v>107</v>
      </c>
    </row>
    <row r="193" spans="1:65" s="13" customFormat="1" ht="11.25">
      <c r="B193" s="157"/>
      <c r="D193" s="152" t="s">
        <v>117</v>
      </c>
      <c r="E193" s="158" t="s">
        <v>3</v>
      </c>
      <c r="F193" s="159" t="s">
        <v>251</v>
      </c>
      <c r="H193" s="160">
        <v>4.59</v>
      </c>
      <c r="I193" s="161"/>
      <c r="L193" s="157"/>
      <c r="M193" s="162"/>
      <c r="N193" s="163"/>
      <c r="O193" s="163"/>
      <c r="P193" s="163"/>
      <c r="Q193" s="163"/>
      <c r="R193" s="163"/>
      <c r="S193" s="163"/>
      <c r="T193" s="164"/>
      <c r="AT193" s="158" t="s">
        <v>117</v>
      </c>
      <c r="AU193" s="158" t="s">
        <v>79</v>
      </c>
      <c r="AV193" s="13" t="s">
        <v>79</v>
      </c>
      <c r="AW193" s="13" t="s">
        <v>31</v>
      </c>
      <c r="AX193" s="13" t="s">
        <v>70</v>
      </c>
      <c r="AY193" s="158" t="s">
        <v>107</v>
      </c>
    </row>
    <row r="194" spans="1:65" s="13" customFormat="1" ht="11.25">
      <c r="B194" s="157"/>
      <c r="D194" s="152" t="s">
        <v>117</v>
      </c>
      <c r="E194" s="158" t="s">
        <v>3</v>
      </c>
      <c r="F194" s="159" t="s">
        <v>252</v>
      </c>
      <c r="H194" s="160">
        <v>4.6710000000000003</v>
      </c>
      <c r="I194" s="161"/>
      <c r="L194" s="157"/>
      <c r="M194" s="162"/>
      <c r="N194" s="163"/>
      <c r="O194" s="163"/>
      <c r="P194" s="163"/>
      <c r="Q194" s="163"/>
      <c r="R194" s="163"/>
      <c r="S194" s="163"/>
      <c r="T194" s="164"/>
      <c r="AT194" s="158" t="s">
        <v>117</v>
      </c>
      <c r="AU194" s="158" t="s">
        <v>79</v>
      </c>
      <c r="AV194" s="13" t="s">
        <v>79</v>
      </c>
      <c r="AW194" s="13" t="s">
        <v>31</v>
      </c>
      <c r="AX194" s="13" t="s">
        <v>70</v>
      </c>
      <c r="AY194" s="158" t="s">
        <v>107</v>
      </c>
    </row>
    <row r="195" spans="1:65" s="13" customFormat="1" ht="11.25">
      <c r="B195" s="157"/>
      <c r="D195" s="152" t="s">
        <v>117</v>
      </c>
      <c r="E195" s="158" t="s">
        <v>3</v>
      </c>
      <c r="F195" s="159" t="s">
        <v>253</v>
      </c>
      <c r="H195" s="160">
        <v>3.06</v>
      </c>
      <c r="I195" s="161"/>
      <c r="L195" s="157"/>
      <c r="M195" s="162"/>
      <c r="N195" s="163"/>
      <c r="O195" s="163"/>
      <c r="P195" s="163"/>
      <c r="Q195" s="163"/>
      <c r="R195" s="163"/>
      <c r="S195" s="163"/>
      <c r="T195" s="164"/>
      <c r="AT195" s="158" t="s">
        <v>117</v>
      </c>
      <c r="AU195" s="158" t="s">
        <v>79</v>
      </c>
      <c r="AV195" s="13" t="s">
        <v>79</v>
      </c>
      <c r="AW195" s="13" t="s">
        <v>31</v>
      </c>
      <c r="AX195" s="13" t="s">
        <v>70</v>
      </c>
      <c r="AY195" s="158" t="s">
        <v>107</v>
      </c>
    </row>
    <row r="196" spans="1:65" s="13" customFormat="1" ht="11.25">
      <c r="B196" s="157"/>
      <c r="D196" s="152" t="s">
        <v>117</v>
      </c>
      <c r="E196" s="158" t="s">
        <v>3</v>
      </c>
      <c r="F196" s="159" t="s">
        <v>254</v>
      </c>
      <c r="H196" s="160">
        <v>1.08</v>
      </c>
      <c r="I196" s="161"/>
      <c r="L196" s="157"/>
      <c r="M196" s="162"/>
      <c r="N196" s="163"/>
      <c r="O196" s="163"/>
      <c r="P196" s="163"/>
      <c r="Q196" s="163"/>
      <c r="R196" s="163"/>
      <c r="S196" s="163"/>
      <c r="T196" s="164"/>
      <c r="AT196" s="158" t="s">
        <v>117</v>
      </c>
      <c r="AU196" s="158" t="s">
        <v>79</v>
      </c>
      <c r="AV196" s="13" t="s">
        <v>79</v>
      </c>
      <c r="AW196" s="13" t="s">
        <v>31</v>
      </c>
      <c r="AX196" s="13" t="s">
        <v>70</v>
      </c>
      <c r="AY196" s="158" t="s">
        <v>107</v>
      </c>
    </row>
    <row r="197" spans="1:65" s="13" customFormat="1" ht="11.25">
      <c r="B197" s="157"/>
      <c r="D197" s="152" t="s">
        <v>117</v>
      </c>
      <c r="E197" s="158" t="s">
        <v>3</v>
      </c>
      <c r="F197" s="159" t="s">
        <v>255</v>
      </c>
      <c r="H197" s="160">
        <v>0.9</v>
      </c>
      <c r="I197" s="161"/>
      <c r="L197" s="157"/>
      <c r="M197" s="162"/>
      <c r="N197" s="163"/>
      <c r="O197" s="163"/>
      <c r="P197" s="163"/>
      <c r="Q197" s="163"/>
      <c r="R197" s="163"/>
      <c r="S197" s="163"/>
      <c r="T197" s="164"/>
      <c r="AT197" s="158" t="s">
        <v>117</v>
      </c>
      <c r="AU197" s="158" t="s">
        <v>79</v>
      </c>
      <c r="AV197" s="13" t="s">
        <v>79</v>
      </c>
      <c r="AW197" s="13" t="s">
        <v>31</v>
      </c>
      <c r="AX197" s="13" t="s">
        <v>70</v>
      </c>
      <c r="AY197" s="158" t="s">
        <v>107</v>
      </c>
    </row>
    <row r="198" spans="1:65" s="13" customFormat="1" ht="11.25">
      <c r="B198" s="157"/>
      <c r="D198" s="152" t="s">
        <v>117</v>
      </c>
      <c r="E198" s="158" t="s">
        <v>3</v>
      </c>
      <c r="F198" s="159" t="s">
        <v>256</v>
      </c>
      <c r="H198" s="160">
        <v>0.9</v>
      </c>
      <c r="I198" s="161"/>
      <c r="L198" s="157"/>
      <c r="M198" s="162"/>
      <c r="N198" s="163"/>
      <c r="O198" s="163"/>
      <c r="P198" s="163"/>
      <c r="Q198" s="163"/>
      <c r="R198" s="163"/>
      <c r="S198" s="163"/>
      <c r="T198" s="164"/>
      <c r="AT198" s="158" t="s">
        <v>117</v>
      </c>
      <c r="AU198" s="158" t="s">
        <v>79</v>
      </c>
      <c r="AV198" s="13" t="s">
        <v>79</v>
      </c>
      <c r="AW198" s="13" t="s">
        <v>31</v>
      </c>
      <c r="AX198" s="13" t="s">
        <v>70</v>
      </c>
      <c r="AY198" s="158" t="s">
        <v>107</v>
      </c>
    </row>
    <row r="199" spans="1:65" s="13" customFormat="1" ht="11.25">
      <c r="B199" s="157"/>
      <c r="D199" s="152" t="s">
        <v>117</v>
      </c>
      <c r="E199" s="158" t="s">
        <v>3</v>
      </c>
      <c r="F199" s="159" t="s">
        <v>257</v>
      </c>
      <c r="H199" s="160">
        <v>0.9</v>
      </c>
      <c r="I199" s="161"/>
      <c r="L199" s="157"/>
      <c r="M199" s="162"/>
      <c r="N199" s="163"/>
      <c r="O199" s="163"/>
      <c r="P199" s="163"/>
      <c r="Q199" s="163"/>
      <c r="R199" s="163"/>
      <c r="S199" s="163"/>
      <c r="T199" s="164"/>
      <c r="AT199" s="158" t="s">
        <v>117</v>
      </c>
      <c r="AU199" s="158" t="s">
        <v>79</v>
      </c>
      <c r="AV199" s="13" t="s">
        <v>79</v>
      </c>
      <c r="AW199" s="13" t="s">
        <v>31</v>
      </c>
      <c r="AX199" s="13" t="s">
        <v>70</v>
      </c>
      <c r="AY199" s="158" t="s">
        <v>107</v>
      </c>
    </row>
    <row r="200" spans="1:65" s="15" customFormat="1" ht="11.25">
      <c r="B200" s="177"/>
      <c r="D200" s="152" t="s">
        <v>117</v>
      </c>
      <c r="E200" s="178" t="s">
        <v>3</v>
      </c>
      <c r="F200" s="179" t="s">
        <v>219</v>
      </c>
      <c r="H200" s="180">
        <v>26.000999999999998</v>
      </c>
      <c r="I200" s="181"/>
      <c r="L200" s="177"/>
      <c r="M200" s="182"/>
      <c r="N200" s="183"/>
      <c r="O200" s="183"/>
      <c r="P200" s="183"/>
      <c r="Q200" s="183"/>
      <c r="R200" s="183"/>
      <c r="S200" s="183"/>
      <c r="T200" s="184"/>
      <c r="AT200" s="178" t="s">
        <v>117</v>
      </c>
      <c r="AU200" s="178" t="s">
        <v>79</v>
      </c>
      <c r="AV200" s="15" t="s">
        <v>114</v>
      </c>
      <c r="AW200" s="15" t="s">
        <v>31</v>
      </c>
      <c r="AX200" s="15" t="s">
        <v>32</v>
      </c>
      <c r="AY200" s="178" t="s">
        <v>107</v>
      </c>
    </row>
    <row r="201" spans="1:65" s="2" customFormat="1" ht="16.5" customHeight="1">
      <c r="A201" s="33"/>
      <c r="B201" s="138"/>
      <c r="C201" s="139" t="s">
        <v>147</v>
      </c>
      <c r="D201" s="139" t="s">
        <v>110</v>
      </c>
      <c r="E201" s="140" t="s">
        <v>288</v>
      </c>
      <c r="F201" s="141" t="s">
        <v>289</v>
      </c>
      <c r="G201" s="142" t="s">
        <v>290</v>
      </c>
      <c r="H201" s="143">
        <v>20.8</v>
      </c>
      <c r="I201" s="144"/>
      <c r="J201" s="145">
        <f>ROUND(I201*H201,2)</f>
        <v>0</v>
      </c>
      <c r="K201" s="141" t="s">
        <v>208</v>
      </c>
      <c r="L201" s="34"/>
      <c r="M201" s="146" t="s">
        <v>3</v>
      </c>
      <c r="N201" s="147" t="s">
        <v>41</v>
      </c>
      <c r="O201" s="54"/>
      <c r="P201" s="148">
        <f>O201*H201</f>
        <v>0</v>
      </c>
      <c r="Q201" s="148">
        <v>0</v>
      </c>
      <c r="R201" s="148">
        <f>Q201*H201</f>
        <v>0</v>
      </c>
      <c r="S201" s="148">
        <v>0.20499999999999999</v>
      </c>
      <c r="T201" s="149">
        <f>S201*H201</f>
        <v>4.2640000000000002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0" t="s">
        <v>114</v>
      </c>
      <c r="AT201" s="150" t="s">
        <v>110</v>
      </c>
      <c r="AU201" s="150" t="s">
        <v>79</v>
      </c>
      <c r="AY201" s="18" t="s">
        <v>107</v>
      </c>
      <c r="BE201" s="151">
        <f>IF(N201="základní",J201,0)</f>
        <v>0</v>
      </c>
      <c r="BF201" s="151">
        <f>IF(N201="snížená",J201,0)</f>
        <v>0</v>
      </c>
      <c r="BG201" s="151">
        <f>IF(N201="zákl. přenesená",J201,0)</f>
        <v>0</v>
      </c>
      <c r="BH201" s="151">
        <f>IF(N201="sníž. přenesená",J201,0)</f>
        <v>0</v>
      </c>
      <c r="BI201" s="151">
        <f>IF(N201="nulová",J201,0)</f>
        <v>0</v>
      </c>
      <c r="BJ201" s="18" t="s">
        <v>32</v>
      </c>
      <c r="BK201" s="151">
        <f>ROUND(I201*H201,2)</f>
        <v>0</v>
      </c>
      <c r="BL201" s="18" t="s">
        <v>114</v>
      </c>
      <c r="BM201" s="150" t="s">
        <v>291</v>
      </c>
    </row>
    <row r="202" spans="1:65" s="2" customFormat="1" ht="19.5">
      <c r="A202" s="33"/>
      <c r="B202" s="34"/>
      <c r="C202" s="33"/>
      <c r="D202" s="152" t="s">
        <v>116</v>
      </c>
      <c r="E202" s="33"/>
      <c r="F202" s="153" t="s">
        <v>292</v>
      </c>
      <c r="G202" s="33"/>
      <c r="H202" s="33"/>
      <c r="I202" s="154"/>
      <c r="J202" s="33"/>
      <c r="K202" s="33"/>
      <c r="L202" s="34"/>
      <c r="M202" s="155"/>
      <c r="N202" s="156"/>
      <c r="O202" s="54"/>
      <c r="P202" s="54"/>
      <c r="Q202" s="54"/>
      <c r="R202" s="54"/>
      <c r="S202" s="54"/>
      <c r="T202" s="55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116</v>
      </c>
      <c r="AU202" s="18" t="s">
        <v>79</v>
      </c>
    </row>
    <row r="203" spans="1:65" s="2" customFormat="1" ht="11.25">
      <c r="A203" s="33"/>
      <c r="B203" s="34"/>
      <c r="C203" s="33"/>
      <c r="D203" s="175" t="s">
        <v>211</v>
      </c>
      <c r="E203" s="33"/>
      <c r="F203" s="176" t="s">
        <v>293</v>
      </c>
      <c r="G203" s="33"/>
      <c r="H203" s="33"/>
      <c r="I203" s="154"/>
      <c r="J203" s="33"/>
      <c r="K203" s="33"/>
      <c r="L203" s="34"/>
      <c r="M203" s="155"/>
      <c r="N203" s="156"/>
      <c r="O203" s="54"/>
      <c r="P203" s="54"/>
      <c r="Q203" s="54"/>
      <c r="R203" s="54"/>
      <c r="S203" s="54"/>
      <c r="T203" s="55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211</v>
      </c>
      <c r="AU203" s="18" t="s">
        <v>79</v>
      </c>
    </row>
    <row r="204" spans="1:65" s="13" customFormat="1" ht="11.25">
      <c r="B204" s="157"/>
      <c r="D204" s="152" t="s">
        <v>117</v>
      </c>
      <c r="E204" s="158" t="s">
        <v>3</v>
      </c>
      <c r="F204" s="159" t="s">
        <v>294</v>
      </c>
      <c r="H204" s="160">
        <v>8.1</v>
      </c>
      <c r="I204" s="161"/>
      <c r="L204" s="157"/>
      <c r="M204" s="162"/>
      <c r="N204" s="163"/>
      <c r="O204" s="163"/>
      <c r="P204" s="163"/>
      <c r="Q204" s="163"/>
      <c r="R204" s="163"/>
      <c r="S204" s="163"/>
      <c r="T204" s="164"/>
      <c r="AT204" s="158" t="s">
        <v>117</v>
      </c>
      <c r="AU204" s="158" t="s">
        <v>79</v>
      </c>
      <c r="AV204" s="13" t="s">
        <v>79</v>
      </c>
      <c r="AW204" s="13" t="s">
        <v>31</v>
      </c>
      <c r="AX204" s="13" t="s">
        <v>70</v>
      </c>
      <c r="AY204" s="158" t="s">
        <v>107</v>
      </c>
    </row>
    <row r="205" spans="1:65" s="13" customFormat="1" ht="11.25">
      <c r="B205" s="157"/>
      <c r="D205" s="152" t="s">
        <v>117</v>
      </c>
      <c r="E205" s="158" t="s">
        <v>3</v>
      </c>
      <c r="F205" s="159" t="s">
        <v>295</v>
      </c>
      <c r="H205" s="160">
        <v>12.7</v>
      </c>
      <c r="I205" s="161"/>
      <c r="L205" s="157"/>
      <c r="M205" s="162"/>
      <c r="N205" s="163"/>
      <c r="O205" s="163"/>
      <c r="P205" s="163"/>
      <c r="Q205" s="163"/>
      <c r="R205" s="163"/>
      <c r="S205" s="163"/>
      <c r="T205" s="164"/>
      <c r="AT205" s="158" t="s">
        <v>117</v>
      </c>
      <c r="AU205" s="158" t="s">
        <v>79</v>
      </c>
      <c r="AV205" s="13" t="s">
        <v>79</v>
      </c>
      <c r="AW205" s="13" t="s">
        <v>31</v>
      </c>
      <c r="AX205" s="13" t="s">
        <v>70</v>
      </c>
      <c r="AY205" s="158" t="s">
        <v>107</v>
      </c>
    </row>
    <row r="206" spans="1:65" s="15" customFormat="1" ht="11.25">
      <c r="B206" s="177"/>
      <c r="D206" s="152" t="s">
        <v>117</v>
      </c>
      <c r="E206" s="178" t="s">
        <v>3</v>
      </c>
      <c r="F206" s="179" t="s">
        <v>219</v>
      </c>
      <c r="H206" s="180">
        <v>20.799999999999997</v>
      </c>
      <c r="I206" s="181"/>
      <c r="L206" s="177"/>
      <c r="M206" s="182"/>
      <c r="N206" s="183"/>
      <c r="O206" s="183"/>
      <c r="P206" s="183"/>
      <c r="Q206" s="183"/>
      <c r="R206" s="183"/>
      <c r="S206" s="183"/>
      <c r="T206" s="184"/>
      <c r="AT206" s="178" t="s">
        <v>117</v>
      </c>
      <c r="AU206" s="178" t="s">
        <v>79</v>
      </c>
      <c r="AV206" s="15" t="s">
        <v>114</v>
      </c>
      <c r="AW206" s="15" t="s">
        <v>31</v>
      </c>
      <c r="AX206" s="15" t="s">
        <v>32</v>
      </c>
      <c r="AY206" s="178" t="s">
        <v>107</v>
      </c>
    </row>
    <row r="207" spans="1:65" s="2" customFormat="1" ht="16.5" customHeight="1">
      <c r="A207" s="33"/>
      <c r="B207" s="138"/>
      <c r="C207" s="139" t="s">
        <v>151</v>
      </c>
      <c r="D207" s="139" t="s">
        <v>110</v>
      </c>
      <c r="E207" s="140" t="s">
        <v>296</v>
      </c>
      <c r="F207" s="141" t="s">
        <v>297</v>
      </c>
      <c r="G207" s="142" t="s">
        <v>298</v>
      </c>
      <c r="H207" s="143">
        <v>25</v>
      </c>
      <c r="I207" s="144"/>
      <c r="J207" s="145">
        <f>ROUND(I207*H207,2)</f>
        <v>0</v>
      </c>
      <c r="K207" s="141" t="s">
        <v>208</v>
      </c>
      <c r="L207" s="34"/>
      <c r="M207" s="146" t="s">
        <v>3</v>
      </c>
      <c r="N207" s="147" t="s">
        <v>41</v>
      </c>
      <c r="O207" s="54"/>
      <c r="P207" s="148">
        <f>O207*H207</f>
        <v>0</v>
      </c>
      <c r="Q207" s="148">
        <v>3.0000000000000001E-5</v>
      </c>
      <c r="R207" s="148">
        <f>Q207*H207</f>
        <v>7.5000000000000002E-4</v>
      </c>
      <c r="S207" s="148">
        <v>0</v>
      </c>
      <c r="T207" s="149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50" t="s">
        <v>114</v>
      </c>
      <c r="AT207" s="150" t="s">
        <v>110</v>
      </c>
      <c r="AU207" s="150" t="s">
        <v>79</v>
      </c>
      <c r="AY207" s="18" t="s">
        <v>107</v>
      </c>
      <c r="BE207" s="151">
        <f>IF(N207="základní",J207,0)</f>
        <v>0</v>
      </c>
      <c r="BF207" s="151">
        <f>IF(N207="snížená",J207,0)</f>
        <v>0</v>
      </c>
      <c r="BG207" s="151">
        <f>IF(N207="zákl. přenesená",J207,0)</f>
        <v>0</v>
      </c>
      <c r="BH207" s="151">
        <f>IF(N207="sníž. přenesená",J207,0)</f>
        <v>0</v>
      </c>
      <c r="BI207" s="151">
        <f>IF(N207="nulová",J207,0)</f>
        <v>0</v>
      </c>
      <c r="BJ207" s="18" t="s">
        <v>32</v>
      </c>
      <c r="BK207" s="151">
        <f>ROUND(I207*H207,2)</f>
        <v>0</v>
      </c>
      <c r="BL207" s="18" t="s">
        <v>114</v>
      </c>
      <c r="BM207" s="150" t="s">
        <v>299</v>
      </c>
    </row>
    <row r="208" spans="1:65" s="2" customFormat="1" ht="11.25">
      <c r="A208" s="33"/>
      <c r="B208" s="34"/>
      <c r="C208" s="33"/>
      <c r="D208" s="152" t="s">
        <v>116</v>
      </c>
      <c r="E208" s="33"/>
      <c r="F208" s="153" t="s">
        <v>300</v>
      </c>
      <c r="G208" s="33"/>
      <c r="H208" s="33"/>
      <c r="I208" s="154"/>
      <c r="J208" s="33"/>
      <c r="K208" s="33"/>
      <c r="L208" s="34"/>
      <c r="M208" s="155"/>
      <c r="N208" s="156"/>
      <c r="O208" s="54"/>
      <c r="P208" s="54"/>
      <c r="Q208" s="54"/>
      <c r="R208" s="54"/>
      <c r="S208" s="54"/>
      <c r="T208" s="55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T208" s="18" t="s">
        <v>116</v>
      </c>
      <c r="AU208" s="18" t="s">
        <v>79</v>
      </c>
    </row>
    <row r="209" spans="1:65" s="2" customFormat="1" ht="11.25">
      <c r="A209" s="33"/>
      <c r="B209" s="34"/>
      <c r="C209" s="33"/>
      <c r="D209" s="175" t="s">
        <v>211</v>
      </c>
      <c r="E209" s="33"/>
      <c r="F209" s="176" t="s">
        <v>301</v>
      </c>
      <c r="G209" s="33"/>
      <c r="H209" s="33"/>
      <c r="I209" s="154"/>
      <c r="J209" s="33"/>
      <c r="K209" s="33"/>
      <c r="L209" s="34"/>
      <c r="M209" s="155"/>
      <c r="N209" s="156"/>
      <c r="O209" s="54"/>
      <c r="P209" s="54"/>
      <c r="Q209" s="54"/>
      <c r="R209" s="54"/>
      <c r="S209" s="54"/>
      <c r="T209" s="55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T209" s="18" t="s">
        <v>211</v>
      </c>
      <c r="AU209" s="18" t="s">
        <v>79</v>
      </c>
    </row>
    <row r="210" spans="1:65" s="14" customFormat="1" ht="11.25">
      <c r="B210" s="165"/>
      <c r="D210" s="152" t="s">
        <v>117</v>
      </c>
      <c r="E210" s="166" t="s">
        <v>3</v>
      </c>
      <c r="F210" s="167" t="s">
        <v>302</v>
      </c>
      <c r="H210" s="166" t="s">
        <v>3</v>
      </c>
      <c r="I210" s="168"/>
      <c r="L210" s="165"/>
      <c r="M210" s="169"/>
      <c r="N210" s="170"/>
      <c r="O210" s="170"/>
      <c r="P210" s="170"/>
      <c r="Q210" s="170"/>
      <c r="R210" s="170"/>
      <c r="S210" s="170"/>
      <c r="T210" s="171"/>
      <c r="AT210" s="166" t="s">
        <v>117</v>
      </c>
      <c r="AU210" s="166" t="s">
        <v>79</v>
      </c>
      <c r="AV210" s="14" t="s">
        <v>32</v>
      </c>
      <c r="AW210" s="14" t="s">
        <v>31</v>
      </c>
      <c r="AX210" s="14" t="s">
        <v>70</v>
      </c>
      <c r="AY210" s="166" t="s">
        <v>107</v>
      </c>
    </row>
    <row r="211" spans="1:65" s="14" customFormat="1" ht="11.25">
      <c r="B211" s="165"/>
      <c r="D211" s="152" t="s">
        <v>117</v>
      </c>
      <c r="E211" s="166" t="s">
        <v>3</v>
      </c>
      <c r="F211" s="167" t="s">
        <v>303</v>
      </c>
      <c r="H211" s="166" t="s">
        <v>3</v>
      </c>
      <c r="I211" s="168"/>
      <c r="L211" s="165"/>
      <c r="M211" s="169"/>
      <c r="N211" s="170"/>
      <c r="O211" s="170"/>
      <c r="P211" s="170"/>
      <c r="Q211" s="170"/>
      <c r="R211" s="170"/>
      <c r="S211" s="170"/>
      <c r="T211" s="171"/>
      <c r="AT211" s="166" t="s">
        <v>117</v>
      </c>
      <c r="AU211" s="166" t="s">
        <v>79</v>
      </c>
      <c r="AV211" s="14" t="s">
        <v>32</v>
      </c>
      <c r="AW211" s="14" t="s">
        <v>31</v>
      </c>
      <c r="AX211" s="14" t="s">
        <v>70</v>
      </c>
      <c r="AY211" s="166" t="s">
        <v>107</v>
      </c>
    </row>
    <row r="212" spans="1:65" s="13" customFormat="1" ht="11.25">
      <c r="B212" s="157"/>
      <c r="D212" s="152" t="s">
        <v>117</v>
      </c>
      <c r="E212" s="158" t="s">
        <v>3</v>
      </c>
      <c r="F212" s="159" t="s">
        <v>304</v>
      </c>
      <c r="H212" s="160">
        <v>25</v>
      </c>
      <c r="I212" s="161"/>
      <c r="L212" s="157"/>
      <c r="M212" s="162"/>
      <c r="N212" s="163"/>
      <c r="O212" s="163"/>
      <c r="P212" s="163"/>
      <c r="Q212" s="163"/>
      <c r="R212" s="163"/>
      <c r="S212" s="163"/>
      <c r="T212" s="164"/>
      <c r="AT212" s="158" t="s">
        <v>117</v>
      </c>
      <c r="AU212" s="158" t="s">
        <v>79</v>
      </c>
      <c r="AV212" s="13" t="s">
        <v>79</v>
      </c>
      <c r="AW212" s="13" t="s">
        <v>31</v>
      </c>
      <c r="AX212" s="13" t="s">
        <v>32</v>
      </c>
      <c r="AY212" s="158" t="s">
        <v>107</v>
      </c>
    </row>
    <row r="213" spans="1:65" s="2" customFormat="1" ht="16.5" customHeight="1">
      <c r="A213" s="33"/>
      <c r="B213" s="138"/>
      <c r="C213" s="139" t="s">
        <v>155</v>
      </c>
      <c r="D213" s="139" t="s">
        <v>110</v>
      </c>
      <c r="E213" s="140" t="s">
        <v>305</v>
      </c>
      <c r="F213" s="141" t="s">
        <v>306</v>
      </c>
      <c r="G213" s="142" t="s">
        <v>290</v>
      </c>
      <c r="H213" s="143">
        <v>9</v>
      </c>
      <c r="I213" s="144"/>
      <c r="J213" s="145">
        <f>ROUND(I213*H213,2)</f>
        <v>0</v>
      </c>
      <c r="K213" s="141" t="s">
        <v>208</v>
      </c>
      <c r="L213" s="34"/>
      <c r="M213" s="146" t="s">
        <v>3</v>
      </c>
      <c r="N213" s="147" t="s">
        <v>41</v>
      </c>
      <c r="O213" s="54"/>
      <c r="P213" s="148">
        <f>O213*H213</f>
        <v>0</v>
      </c>
      <c r="Q213" s="148">
        <v>3.6900000000000002E-2</v>
      </c>
      <c r="R213" s="148">
        <f>Q213*H213</f>
        <v>0.33210000000000001</v>
      </c>
      <c r="S213" s="148">
        <v>0</v>
      </c>
      <c r="T213" s="149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50" t="s">
        <v>114</v>
      </c>
      <c r="AT213" s="150" t="s">
        <v>110</v>
      </c>
      <c r="AU213" s="150" t="s">
        <v>79</v>
      </c>
      <c r="AY213" s="18" t="s">
        <v>107</v>
      </c>
      <c r="BE213" s="151">
        <f>IF(N213="základní",J213,0)</f>
        <v>0</v>
      </c>
      <c r="BF213" s="151">
        <f>IF(N213="snížená",J213,0)</f>
        <v>0</v>
      </c>
      <c r="BG213" s="151">
        <f>IF(N213="zákl. přenesená",J213,0)</f>
        <v>0</v>
      </c>
      <c r="BH213" s="151">
        <f>IF(N213="sníž. přenesená",J213,0)</f>
        <v>0</v>
      </c>
      <c r="BI213" s="151">
        <f>IF(N213="nulová",J213,0)</f>
        <v>0</v>
      </c>
      <c r="BJ213" s="18" t="s">
        <v>32</v>
      </c>
      <c r="BK213" s="151">
        <f>ROUND(I213*H213,2)</f>
        <v>0</v>
      </c>
      <c r="BL213" s="18" t="s">
        <v>114</v>
      </c>
      <c r="BM213" s="150" t="s">
        <v>307</v>
      </c>
    </row>
    <row r="214" spans="1:65" s="2" customFormat="1" ht="29.25">
      <c r="A214" s="33"/>
      <c r="B214" s="34"/>
      <c r="C214" s="33"/>
      <c r="D214" s="152" t="s">
        <v>116</v>
      </c>
      <c r="E214" s="33"/>
      <c r="F214" s="153" t="s">
        <v>308</v>
      </c>
      <c r="G214" s="33"/>
      <c r="H214" s="33"/>
      <c r="I214" s="154"/>
      <c r="J214" s="33"/>
      <c r="K214" s="33"/>
      <c r="L214" s="34"/>
      <c r="M214" s="155"/>
      <c r="N214" s="156"/>
      <c r="O214" s="54"/>
      <c r="P214" s="54"/>
      <c r="Q214" s="54"/>
      <c r="R214" s="54"/>
      <c r="S214" s="54"/>
      <c r="T214" s="55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T214" s="18" t="s">
        <v>116</v>
      </c>
      <c r="AU214" s="18" t="s">
        <v>79</v>
      </c>
    </row>
    <row r="215" spans="1:65" s="2" customFormat="1" ht="11.25">
      <c r="A215" s="33"/>
      <c r="B215" s="34"/>
      <c r="C215" s="33"/>
      <c r="D215" s="175" t="s">
        <v>211</v>
      </c>
      <c r="E215" s="33"/>
      <c r="F215" s="176" t="s">
        <v>309</v>
      </c>
      <c r="G215" s="33"/>
      <c r="H215" s="33"/>
      <c r="I215" s="154"/>
      <c r="J215" s="33"/>
      <c r="K215" s="33"/>
      <c r="L215" s="34"/>
      <c r="M215" s="155"/>
      <c r="N215" s="156"/>
      <c r="O215" s="54"/>
      <c r="P215" s="54"/>
      <c r="Q215" s="54"/>
      <c r="R215" s="54"/>
      <c r="S215" s="54"/>
      <c r="T215" s="55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T215" s="18" t="s">
        <v>211</v>
      </c>
      <c r="AU215" s="18" t="s">
        <v>79</v>
      </c>
    </row>
    <row r="216" spans="1:65" s="13" customFormat="1" ht="11.25">
      <c r="B216" s="157"/>
      <c r="D216" s="152" t="s">
        <v>117</v>
      </c>
      <c r="E216" s="158" t="s">
        <v>3</v>
      </c>
      <c r="F216" s="159" t="s">
        <v>310</v>
      </c>
      <c r="H216" s="160">
        <v>9</v>
      </c>
      <c r="I216" s="161"/>
      <c r="L216" s="157"/>
      <c r="M216" s="162"/>
      <c r="N216" s="163"/>
      <c r="O216" s="163"/>
      <c r="P216" s="163"/>
      <c r="Q216" s="163"/>
      <c r="R216" s="163"/>
      <c r="S216" s="163"/>
      <c r="T216" s="164"/>
      <c r="AT216" s="158" t="s">
        <v>117</v>
      </c>
      <c r="AU216" s="158" t="s">
        <v>79</v>
      </c>
      <c r="AV216" s="13" t="s">
        <v>79</v>
      </c>
      <c r="AW216" s="13" t="s">
        <v>31</v>
      </c>
      <c r="AX216" s="13" t="s">
        <v>32</v>
      </c>
      <c r="AY216" s="158" t="s">
        <v>107</v>
      </c>
    </row>
    <row r="217" spans="1:65" s="2" customFormat="1" ht="16.5" customHeight="1">
      <c r="A217" s="33"/>
      <c r="B217" s="138"/>
      <c r="C217" s="139" t="s">
        <v>159</v>
      </c>
      <c r="D217" s="139" t="s">
        <v>110</v>
      </c>
      <c r="E217" s="140" t="s">
        <v>311</v>
      </c>
      <c r="F217" s="141" t="s">
        <v>312</v>
      </c>
      <c r="G217" s="142" t="s">
        <v>290</v>
      </c>
      <c r="H217" s="143">
        <v>55.8</v>
      </c>
      <c r="I217" s="144"/>
      <c r="J217" s="145">
        <f>ROUND(I217*H217,2)</f>
        <v>0</v>
      </c>
      <c r="K217" s="141" t="s">
        <v>208</v>
      </c>
      <c r="L217" s="34"/>
      <c r="M217" s="146" t="s">
        <v>3</v>
      </c>
      <c r="N217" s="147" t="s">
        <v>41</v>
      </c>
      <c r="O217" s="54"/>
      <c r="P217" s="148">
        <f>O217*H217</f>
        <v>0</v>
      </c>
      <c r="Q217" s="148">
        <v>3.6900000000000002E-2</v>
      </c>
      <c r="R217" s="148">
        <f>Q217*H217</f>
        <v>2.0590199999999999</v>
      </c>
      <c r="S217" s="148">
        <v>0</v>
      </c>
      <c r="T217" s="14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50" t="s">
        <v>114</v>
      </c>
      <c r="AT217" s="150" t="s">
        <v>110</v>
      </c>
      <c r="AU217" s="150" t="s">
        <v>79</v>
      </c>
      <c r="AY217" s="18" t="s">
        <v>107</v>
      </c>
      <c r="BE217" s="151">
        <f>IF(N217="základní",J217,0)</f>
        <v>0</v>
      </c>
      <c r="BF217" s="151">
        <f>IF(N217="snížená",J217,0)</f>
        <v>0</v>
      </c>
      <c r="BG217" s="151">
        <f>IF(N217="zákl. přenesená",J217,0)</f>
        <v>0</v>
      </c>
      <c r="BH217" s="151">
        <f>IF(N217="sníž. přenesená",J217,0)</f>
        <v>0</v>
      </c>
      <c r="BI217" s="151">
        <f>IF(N217="nulová",J217,0)</f>
        <v>0</v>
      </c>
      <c r="BJ217" s="18" t="s">
        <v>32</v>
      </c>
      <c r="BK217" s="151">
        <f>ROUND(I217*H217,2)</f>
        <v>0</v>
      </c>
      <c r="BL217" s="18" t="s">
        <v>114</v>
      </c>
      <c r="BM217" s="150" t="s">
        <v>313</v>
      </c>
    </row>
    <row r="218" spans="1:65" s="2" customFormat="1" ht="29.25">
      <c r="A218" s="33"/>
      <c r="B218" s="34"/>
      <c r="C218" s="33"/>
      <c r="D218" s="152" t="s">
        <v>116</v>
      </c>
      <c r="E218" s="33"/>
      <c r="F218" s="153" t="s">
        <v>314</v>
      </c>
      <c r="G218" s="33"/>
      <c r="H218" s="33"/>
      <c r="I218" s="154"/>
      <c r="J218" s="33"/>
      <c r="K218" s="33"/>
      <c r="L218" s="34"/>
      <c r="M218" s="155"/>
      <c r="N218" s="156"/>
      <c r="O218" s="54"/>
      <c r="P218" s="54"/>
      <c r="Q218" s="54"/>
      <c r="R218" s="54"/>
      <c r="S218" s="54"/>
      <c r="T218" s="55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8" t="s">
        <v>116</v>
      </c>
      <c r="AU218" s="18" t="s">
        <v>79</v>
      </c>
    </row>
    <row r="219" spans="1:65" s="2" customFormat="1" ht="11.25">
      <c r="A219" s="33"/>
      <c r="B219" s="34"/>
      <c r="C219" s="33"/>
      <c r="D219" s="175" t="s">
        <v>211</v>
      </c>
      <c r="E219" s="33"/>
      <c r="F219" s="176" t="s">
        <v>315</v>
      </c>
      <c r="G219" s="33"/>
      <c r="H219" s="33"/>
      <c r="I219" s="154"/>
      <c r="J219" s="33"/>
      <c r="K219" s="33"/>
      <c r="L219" s="34"/>
      <c r="M219" s="155"/>
      <c r="N219" s="156"/>
      <c r="O219" s="54"/>
      <c r="P219" s="54"/>
      <c r="Q219" s="54"/>
      <c r="R219" s="54"/>
      <c r="S219" s="54"/>
      <c r="T219" s="55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T219" s="18" t="s">
        <v>211</v>
      </c>
      <c r="AU219" s="18" t="s">
        <v>79</v>
      </c>
    </row>
    <row r="220" spans="1:65" s="13" customFormat="1" ht="11.25">
      <c r="B220" s="157"/>
      <c r="D220" s="152" t="s">
        <v>117</v>
      </c>
      <c r="E220" s="158" t="s">
        <v>3</v>
      </c>
      <c r="F220" s="159" t="s">
        <v>316</v>
      </c>
      <c r="H220" s="160">
        <v>55.8</v>
      </c>
      <c r="I220" s="161"/>
      <c r="L220" s="157"/>
      <c r="M220" s="162"/>
      <c r="N220" s="163"/>
      <c r="O220" s="163"/>
      <c r="P220" s="163"/>
      <c r="Q220" s="163"/>
      <c r="R220" s="163"/>
      <c r="S220" s="163"/>
      <c r="T220" s="164"/>
      <c r="AT220" s="158" t="s">
        <v>117</v>
      </c>
      <c r="AU220" s="158" t="s">
        <v>79</v>
      </c>
      <c r="AV220" s="13" t="s">
        <v>79</v>
      </c>
      <c r="AW220" s="13" t="s">
        <v>31</v>
      </c>
      <c r="AX220" s="13" t="s">
        <v>70</v>
      </c>
      <c r="AY220" s="158" t="s">
        <v>107</v>
      </c>
    </row>
    <row r="221" spans="1:65" s="15" customFormat="1" ht="11.25">
      <c r="B221" s="177"/>
      <c r="D221" s="152" t="s">
        <v>117</v>
      </c>
      <c r="E221" s="178" t="s">
        <v>3</v>
      </c>
      <c r="F221" s="179" t="s">
        <v>219</v>
      </c>
      <c r="H221" s="180">
        <v>55.8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117</v>
      </c>
      <c r="AU221" s="178" t="s">
        <v>79</v>
      </c>
      <c r="AV221" s="15" t="s">
        <v>114</v>
      </c>
      <c r="AW221" s="15" t="s">
        <v>31</v>
      </c>
      <c r="AX221" s="15" t="s">
        <v>32</v>
      </c>
      <c r="AY221" s="178" t="s">
        <v>107</v>
      </c>
    </row>
    <row r="222" spans="1:65" s="2" customFormat="1" ht="16.5" customHeight="1">
      <c r="A222" s="33"/>
      <c r="B222" s="138"/>
      <c r="C222" s="139" t="s">
        <v>170</v>
      </c>
      <c r="D222" s="139" t="s">
        <v>110</v>
      </c>
      <c r="E222" s="140" t="s">
        <v>317</v>
      </c>
      <c r="F222" s="141" t="s">
        <v>318</v>
      </c>
      <c r="G222" s="142" t="s">
        <v>290</v>
      </c>
      <c r="H222" s="143">
        <v>62</v>
      </c>
      <c r="I222" s="144"/>
      <c r="J222" s="145">
        <f>ROUND(I222*H222,2)</f>
        <v>0</v>
      </c>
      <c r="K222" s="141" t="s">
        <v>208</v>
      </c>
      <c r="L222" s="34"/>
      <c r="M222" s="146" t="s">
        <v>3</v>
      </c>
      <c r="N222" s="147" t="s">
        <v>41</v>
      </c>
      <c r="O222" s="54"/>
      <c r="P222" s="148">
        <f>O222*H222</f>
        <v>0</v>
      </c>
      <c r="Q222" s="148">
        <v>6.9999999999999994E-5</v>
      </c>
      <c r="R222" s="148">
        <f>Q222*H222</f>
        <v>4.3399999999999992E-3</v>
      </c>
      <c r="S222" s="148">
        <v>0</v>
      </c>
      <c r="T222" s="149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50" t="s">
        <v>114</v>
      </c>
      <c r="AT222" s="150" t="s">
        <v>110</v>
      </c>
      <c r="AU222" s="150" t="s">
        <v>79</v>
      </c>
      <c r="AY222" s="18" t="s">
        <v>107</v>
      </c>
      <c r="BE222" s="151">
        <f>IF(N222="základní",J222,0)</f>
        <v>0</v>
      </c>
      <c r="BF222" s="151">
        <f>IF(N222="snížená",J222,0)</f>
        <v>0</v>
      </c>
      <c r="BG222" s="151">
        <f>IF(N222="zákl. přenesená",J222,0)</f>
        <v>0</v>
      </c>
      <c r="BH222" s="151">
        <f>IF(N222="sníž. přenesená",J222,0)</f>
        <v>0</v>
      </c>
      <c r="BI222" s="151">
        <f>IF(N222="nulová",J222,0)</f>
        <v>0</v>
      </c>
      <c r="BJ222" s="18" t="s">
        <v>32</v>
      </c>
      <c r="BK222" s="151">
        <f>ROUND(I222*H222,2)</f>
        <v>0</v>
      </c>
      <c r="BL222" s="18" t="s">
        <v>114</v>
      </c>
      <c r="BM222" s="150" t="s">
        <v>319</v>
      </c>
    </row>
    <row r="223" spans="1:65" s="2" customFormat="1" ht="11.25">
      <c r="A223" s="33"/>
      <c r="B223" s="34"/>
      <c r="C223" s="33"/>
      <c r="D223" s="152" t="s">
        <v>116</v>
      </c>
      <c r="E223" s="33"/>
      <c r="F223" s="153" t="s">
        <v>320</v>
      </c>
      <c r="G223" s="33"/>
      <c r="H223" s="33"/>
      <c r="I223" s="154"/>
      <c r="J223" s="33"/>
      <c r="K223" s="33"/>
      <c r="L223" s="34"/>
      <c r="M223" s="155"/>
      <c r="N223" s="156"/>
      <c r="O223" s="54"/>
      <c r="P223" s="54"/>
      <c r="Q223" s="54"/>
      <c r="R223" s="54"/>
      <c r="S223" s="54"/>
      <c r="T223" s="55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T223" s="18" t="s">
        <v>116</v>
      </c>
      <c r="AU223" s="18" t="s">
        <v>79</v>
      </c>
    </row>
    <row r="224" spans="1:65" s="2" customFormat="1" ht="11.25">
      <c r="A224" s="33"/>
      <c r="B224" s="34"/>
      <c r="C224" s="33"/>
      <c r="D224" s="175" t="s">
        <v>211</v>
      </c>
      <c r="E224" s="33"/>
      <c r="F224" s="176" t="s">
        <v>321</v>
      </c>
      <c r="G224" s="33"/>
      <c r="H224" s="33"/>
      <c r="I224" s="154"/>
      <c r="J224" s="33"/>
      <c r="K224" s="33"/>
      <c r="L224" s="34"/>
      <c r="M224" s="155"/>
      <c r="N224" s="156"/>
      <c r="O224" s="54"/>
      <c r="P224" s="54"/>
      <c r="Q224" s="54"/>
      <c r="R224" s="54"/>
      <c r="S224" s="54"/>
      <c r="T224" s="55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211</v>
      </c>
      <c r="AU224" s="18" t="s">
        <v>79</v>
      </c>
    </row>
    <row r="225" spans="1:65" s="13" customFormat="1" ht="11.25">
      <c r="B225" s="157"/>
      <c r="D225" s="152" t="s">
        <v>117</v>
      </c>
      <c r="E225" s="158" t="s">
        <v>3</v>
      </c>
      <c r="F225" s="159" t="s">
        <v>322</v>
      </c>
      <c r="H225" s="160">
        <v>62</v>
      </c>
      <c r="I225" s="161"/>
      <c r="L225" s="157"/>
      <c r="M225" s="162"/>
      <c r="N225" s="163"/>
      <c r="O225" s="163"/>
      <c r="P225" s="163"/>
      <c r="Q225" s="163"/>
      <c r="R225" s="163"/>
      <c r="S225" s="163"/>
      <c r="T225" s="164"/>
      <c r="AT225" s="158" t="s">
        <v>117</v>
      </c>
      <c r="AU225" s="158" t="s">
        <v>79</v>
      </c>
      <c r="AV225" s="13" t="s">
        <v>79</v>
      </c>
      <c r="AW225" s="13" t="s">
        <v>31</v>
      </c>
      <c r="AX225" s="13" t="s">
        <v>70</v>
      </c>
      <c r="AY225" s="158" t="s">
        <v>107</v>
      </c>
    </row>
    <row r="226" spans="1:65" s="15" customFormat="1" ht="11.25">
      <c r="B226" s="177"/>
      <c r="D226" s="152" t="s">
        <v>117</v>
      </c>
      <c r="E226" s="178" t="s">
        <v>3</v>
      </c>
      <c r="F226" s="179" t="s">
        <v>219</v>
      </c>
      <c r="H226" s="180">
        <v>62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117</v>
      </c>
      <c r="AU226" s="178" t="s">
        <v>79</v>
      </c>
      <c r="AV226" s="15" t="s">
        <v>114</v>
      </c>
      <c r="AW226" s="15" t="s">
        <v>31</v>
      </c>
      <c r="AX226" s="15" t="s">
        <v>32</v>
      </c>
      <c r="AY226" s="178" t="s">
        <v>107</v>
      </c>
    </row>
    <row r="227" spans="1:65" s="2" customFormat="1" ht="16.5" customHeight="1">
      <c r="A227" s="33"/>
      <c r="B227" s="138"/>
      <c r="C227" s="139" t="s">
        <v>9</v>
      </c>
      <c r="D227" s="139" t="s">
        <v>110</v>
      </c>
      <c r="E227" s="140" t="s">
        <v>323</v>
      </c>
      <c r="F227" s="141" t="s">
        <v>324</v>
      </c>
      <c r="G227" s="142" t="s">
        <v>290</v>
      </c>
      <c r="H227" s="143">
        <v>62</v>
      </c>
      <c r="I227" s="144"/>
      <c r="J227" s="145">
        <f>ROUND(I227*H227,2)</f>
        <v>0</v>
      </c>
      <c r="K227" s="141" t="s">
        <v>3</v>
      </c>
      <c r="L227" s="34"/>
      <c r="M227" s="146" t="s">
        <v>3</v>
      </c>
      <c r="N227" s="147" t="s">
        <v>41</v>
      </c>
      <c r="O227" s="54"/>
      <c r="P227" s="148">
        <f>O227*H227</f>
        <v>0</v>
      </c>
      <c r="Q227" s="148">
        <v>7.9200000000000007E-2</v>
      </c>
      <c r="R227" s="148">
        <f>Q227*H227</f>
        <v>4.9104000000000001</v>
      </c>
      <c r="S227" s="148">
        <v>0</v>
      </c>
      <c r="T227" s="149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50" t="s">
        <v>114</v>
      </c>
      <c r="AT227" s="150" t="s">
        <v>110</v>
      </c>
      <c r="AU227" s="150" t="s">
        <v>79</v>
      </c>
      <c r="AY227" s="18" t="s">
        <v>107</v>
      </c>
      <c r="BE227" s="151">
        <f>IF(N227="základní",J227,0)</f>
        <v>0</v>
      </c>
      <c r="BF227" s="151">
        <f>IF(N227="snížená",J227,0)</f>
        <v>0</v>
      </c>
      <c r="BG227" s="151">
        <f>IF(N227="zákl. přenesená",J227,0)</f>
        <v>0</v>
      </c>
      <c r="BH227" s="151">
        <f>IF(N227="sníž. přenesená",J227,0)</f>
        <v>0</v>
      </c>
      <c r="BI227" s="151">
        <f>IF(N227="nulová",J227,0)</f>
        <v>0</v>
      </c>
      <c r="BJ227" s="18" t="s">
        <v>32</v>
      </c>
      <c r="BK227" s="151">
        <f>ROUND(I227*H227,2)</f>
        <v>0</v>
      </c>
      <c r="BL227" s="18" t="s">
        <v>114</v>
      </c>
      <c r="BM227" s="150" t="s">
        <v>325</v>
      </c>
    </row>
    <row r="228" spans="1:65" s="2" customFormat="1" ht="11.25">
      <c r="A228" s="33"/>
      <c r="B228" s="34"/>
      <c r="C228" s="33"/>
      <c r="D228" s="152" t="s">
        <v>116</v>
      </c>
      <c r="E228" s="33"/>
      <c r="F228" s="153" t="s">
        <v>324</v>
      </c>
      <c r="G228" s="33"/>
      <c r="H228" s="33"/>
      <c r="I228" s="154"/>
      <c r="J228" s="33"/>
      <c r="K228" s="33"/>
      <c r="L228" s="34"/>
      <c r="M228" s="155"/>
      <c r="N228" s="156"/>
      <c r="O228" s="54"/>
      <c r="P228" s="54"/>
      <c r="Q228" s="54"/>
      <c r="R228" s="54"/>
      <c r="S228" s="54"/>
      <c r="T228" s="55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T228" s="18" t="s">
        <v>116</v>
      </c>
      <c r="AU228" s="18" t="s">
        <v>79</v>
      </c>
    </row>
    <row r="229" spans="1:65" s="13" customFormat="1" ht="11.25">
      <c r="B229" s="157"/>
      <c r="D229" s="152" t="s">
        <v>117</v>
      </c>
      <c r="E229" s="158" t="s">
        <v>3</v>
      </c>
      <c r="F229" s="159" t="s">
        <v>326</v>
      </c>
      <c r="H229" s="160">
        <v>62</v>
      </c>
      <c r="I229" s="161"/>
      <c r="L229" s="157"/>
      <c r="M229" s="162"/>
      <c r="N229" s="163"/>
      <c r="O229" s="163"/>
      <c r="P229" s="163"/>
      <c r="Q229" s="163"/>
      <c r="R229" s="163"/>
      <c r="S229" s="163"/>
      <c r="T229" s="164"/>
      <c r="AT229" s="158" t="s">
        <v>117</v>
      </c>
      <c r="AU229" s="158" t="s">
        <v>79</v>
      </c>
      <c r="AV229" s="13" t="s">
        <v>79</v>
      </c>
      <c r="AW229" s="13" t="s">
        <v>31</v>
      </c>
      <c r="AX229" s="13" t="s">
        <v>32</v>
      </c>
      <c r="AY229" s="158" t="s">
        <v>107</v>
      </c>
    </row>
    <row r="230" spans="1:65" s="2" customFormat="1" ht="16.5" customHeight="1">
      <c r="A230" s="33"/>
      <c r="B230" s="138"/>
      <c r="C230" s="139" t="s">
        <v>178</v>
      </c>
      <c r="D230" s="139" t="s">
        <v>110</v>
      </c>
      <c r="E230" s="140" t="s">
        <v>327</v>
      </c>
      <c r="F230" s="141" t="s">
        <v>328</v>
      </c>
      <c r="G230" s="142" t="s">
        <v>329</v>
      </c>
      <c r="H230" s="143">
        <v>118.089</v>
      </c>
      <c r="I230" s="144"/>
      <c r="J230" s="145">
        <f>ROUND(I230*H230,2)</f>
        <v>0</v>
      </c>
      <c r="K230" s="141" t="s">
        <v>208</v>
      </c>
      <c r="L230" s="34"/>
      <c r="M230" s="146" t="s">
        <v>3</v>
      </c>
      <c r="N230" s="147" t="s">
        <v>41</v>
      </c>
      <c r="O230" s="54"/>
      <c r="P230" s="148">
        <f>O230*H230</f>
        <v>0</v>
      </c>
      <c r="Q230" s="148">
        <v>0</v>
      </c>
      <c r="R230" s="148">
        <f>Q230*H230</f>
        <v>0</v>
      </c>
      <c r="S230" s="148">
        <v>0</v>
      </c>
      <c r="T230" s="149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50" t="s">
        <v>114</v>
      </c>
      <c r="AT230" s="150" t="s">
        <v>110</v>
      </c>
      <c r="AU230" s="150" t="s">
        <v>79</v>
      </c>
      <c r="AY230" s="18" t="s">
        <v>107</v>
      </c>
      <c r="BE230" s="151">
        <f>IF(N230="základní",J230,0)</f>
        <v>0</v>
      </c>
      <c r="BF230" s="151">
        <f>IF(N230="snížená",J230,0)</f>
        <v>0</v>
      </c>
      <c r="BG230" s="151">
        <f>IF(N230="zákl. přenesená",J230,0)</f>
        <v>0</v>
      </c>
      <c r="BH230" s="151">
        <f>IF(N230="sníž. přenesená",J230,0)</f>
        <v>0</v>
      </c>
      <c r="BI230" s="151">
        <f>IF(N230="nulová",J230,0)</f>
        <v>0</v>
      </c>
      <c r="BJ230" s="18" t="s">
        <v>32</v>
      </c>
      <c r="BK230" s="151">
        <f>ROUND(I230*H230,2)</f>
        <v>0</v>
      </c>
      <c r="BL230" s="18" t="s">
        <v>114</v>
      </c>
      <c r="BM230" s="150" t="s">
        <v>330</v>
      </c>
    </row>
    <row r="231" spans="1:65" s="2" customFormat="1" ht="19.5">
      <c r="A231" s="33"/>
      <c r="B231" s="34"/>
      <c r="C231" s="33"/>
      <c r="D231" s="152" t="s">
        <v>116</v>
      </c>
      <c r="E231" s="33"/>
      <c r="F231" s="153" t="s">
        <v>331</v>
      </c>
      <c r="G231" s="33"/>
      <c r="H231" s="33"/>
      <c r="I231" s="154"/>
      <c r="J231" s="33"/>
      <c r="K231" s="33"/>
      <c r="L231" s="34"/>
      <c r="M231" s="155"/>
      <c r="N231" s="156"/>
      <c r="O231" s="54"/>
      <c r="P231" s="54"/>
      <c r="Q231" s="54"/>
      <c r="R231" s="54"/>
      <c r="S231" s="54"/>
      <c r="T231" s="55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116</v>
      </c>
      <c r="AU231" s="18" t="s">
        <v>79</v>
      </c>
    </row>
    <row r="232" spans="1:65" s="2" customFormat="1" ht="11.25">
      <c r="A232" s="33"/>
      <c r="B232" s="34"/>
      <c r="C232" s="33"/>
      <c r="D232" s="175" t="s">
        <v>211</v>
      </c>
      <c r="E232" s="33"/>
      <c r="F232" s="176" t="s">
        <v>332</v>
      </c>
      <c r="G232" s="33"/>
      <c r="H232" s="33"/>
      <c r="I232" s="154"/>
      <c r="J232" s="33"/>
      <c r="K232" s="33"/>
      <c r="L232" s="34"/>
      <c r="M232" s="155"/>
      <c r="N232" s="156"/>
      <c r="O232" s="54"/>
      <c r="P232" s="54"/>
      <c r="Q232" s="54"/>
      <c r="R232" s="54"/>
      <c r="S232" s="54"/>
      <c r="T232" s="55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211</v>
      </c>
      <c r="AU232" s="18" t="s">
        <v>79</v>
      </c>
    </row>
    <row r="233" spans="1:65" s="13" customFormat="1" ht="11.25">
      <c r="B233" s="157"/>
      <c r="D233" s="152" t="s">
        <v>117</v>
      </c>
      <c r="E233" s="158" t="s">
        <v>3</v>
      </c>
      <c r="F233" s="159" t="s">
        <v>333</v>
      </c>
      <c r="H233" s="160">
        <v>118.089</v>
      </c>
      <c r="I233" s="161"/>
      <c r="L233" s="157"/>
      <c r="M233" s="162"/>
      <c r="N233" s="163"/>
      <c r="O233" s="163"/>
      <c r="P233" s="163"/>
      <c r="Q233" s="163"/>
      <c r="R233" s="163"/>
      <c r="S233" s="163"/>
      <c r="T233" s="164"/>
      <c r="AT233" s="158" t="s">
        <v>117</v>
      </c>
      <c r="AU233" s="158" t="s">
        <v>79</v>
      </c>
      <c r="AV233" s="13" t="s">
        <v>79</v>
      </c>
      <c r="AW233" s="13" t="s">
        <v>31</v>
      </c>
      <c r="AX233" s="13" t="s">
        <v>32</v>
      </c>
      <c r="AY233" s="158" t="s">
        <v>107</v>
      </c>
    </row>
    <row r="234" spans="1:65" s="2" customFormat="1" ht="24.2" customHeight="1">
      <c r="A234" s="33"/>
      <c r="B234" s="138"/>
      <c r="C234" s="139" t="s">
        <v>183</v>
      </c>
      <c r="D234" s="139" t="s">
        <v>110</v>
      </c>
      <c r="E234" s="140" t="s">
        <v>334</v>
      </c>
      <c r="F234" s="141" t="s">
        <v>335</v>
      </c>
      <c r="G234" s="142" t="s">
        <v>329</v>
      </c>
      <c r="H234" s="143">
        <v>118.089</v>
      </c>
      <c r="I234" s="144"/>
      <c r="J234" s="145">
        <f>ROUND(I234*H234,2)</f>
        <v>0</v>
      </c>
      <c r="K234" s="141" t="s">
        <v>208</v>
      </c>
      <c r="L234" s="34"/>
      <c r="M234" s="146" t="s">
        <v>3</v>
      </c>
      <c r="N234" s="147" t="s">
        <v>41</v>
      </c>
      <c r="O234" s="54"/>
      <c r="P234" s="148">
        <f>O234*H234</f>
        <v>0</v>
      </c>
      <c r="Q234" s="148">
        <v>0</v>
      </c>
      <c r="R234" s="148">
        <f>Q234*H234</f>
        <v>0</v>
      </c>
      <c r="S234" s="148">
        <v>0</v>
      </c>
      <c r="T234" s="149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50" t="s">
        <v>114</v>
      </c>
      <c r="AT234" s="150" t="s">
        <v>110</v>
      </c>
      <c r="AU234" s="150" t="s">
        <v>79</v>
      </c>
      <c r="AY234" s="18" t="s">
        <v>107</v>
      </c>
      <c r="BE234" s="151">
        <f>IF(N234="základní",J234,0)</f>
        <v>0</v>
      </c>
      <c r="BF234" s="151">
        <f>IF(N234="snížená",J234,0)</f>
        <v>0</v>
      </c>
      <c r="BG234" s="151">
        <f>IF(N234="zákl. přenesená",J234,0)</f>
        <v>0</v>
      </c>
      <c r="BH234" s="151">
        <f>IF(N234="sníž. přenesená",J234,0)</f>
        <v>0</v>
      </c>
      <c r="BI234" s="151">
        <f>IF(N234="nulová",J234,0)</f>
        <v>0</v>
      </c>
      <c r="BJ234" s="18" t="s">
        <v>32</v>
      </c>
      <c r="BK234" s="151">
        <f>ROUND(I234*H234,2)</f>
        <v>0</v>
      </c>
      <c r="BL234" s="18" t="s">
        <v>114</v>
      </c>
      <c r="BM234" s="150" t="s">
        <v>336</v>
      </c>
    </row>
    <row r="235" spans="1:65" s="2" customFormat="1" ht="19.5">
      <c r="A235" s="33"/>
      <c r="B235" s="34"/>
      <c r="C235" s="33"/>
      <c r="D235" s="152" t="s">
        <v>116</v>
      </c>
      <c r="E235" s="33"/>
      <c r="F235" s="153" t="s">
        <v>337</v>
      </c>
      <c r="G235" s="33"/>
      <c r="H235" s="33"/>
      <c r="I235" s="154"/>
      <c r="J235" s="33"/>
      <c r="K235" s="33"/>
      <c r="L235" s="34"/>
      <c r="M235" s="155"/>
      <c r="N235" s="156"/>
      <c r="O235" s="54"/>
      <c r="P235" s="54"/>
      <c r="Q235" s="54"/>
      <c r="R235" s="54"/>
      <c r="S235" s="54"/>
      <c r="T235" s="55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T235" s="18" t="s">
        <v>116</v>
      </c>
      <c r="AU235" s="18" t="s">
        <v>79</v>
      </c>
    </row>
    <row r="236" spans="1:65" s="2" customFormat="1" ht="11.25">
      <c r="A236" s="33"/>
      <c r="B236" s="34"/>
      <c r="C236" s="33"/>
      <c r="D236" s="175" t="s">
        <v>211</v>
      </c>
      <c r="E236" s="33"/>
      <c r="F236" s="176" t="s">
        <v>338</v>
      </c>
      <c r="G236" s="33"/>
      <c r="H236" s="33"/>
      <c r="I236" s="154"/>
      <c r="J236" s="33"/>
      <c r="K236" s="33"/>
      <c r="L236" s="34"/>
      <c r="M236" s="155"/>
      <c r="N236" s="156"/>
      <c r="O236" s="54"/>
      <c r="P236" s="54"/>
      <c r="Q236" s="54"/>
      <c r="R236" s="54"/>
      <c r="S236" s="54"/>
      <c r="T236" s="55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211</v>
      </c>
      <c r="AU236" s="18" t="s">
        <v>79</v>
      </c>
    </row>
    <row r="237" spans="1:65" s="13" customFormat="1" ht="11.25">
      <c r="B237" s="157"/>
      <c r="D237" s="152" t="s">
        <v>117</v>
      </c>
      <c r="E237" s="158" t="s">
        <v>3</v>
      </c>
      <c r="F237" s="159" t="s">
        <v>339</v>
      </c>
      <c r="H237" s="160">
        <v>11.837</v>
      </c>
      <c r="I237" s="161"/>
      <c r="L237" s="157"/>
      <c r="M237" s="162"/>
      <c r="N237" s="163"/>
      <c r="O237" s="163"/>
      <c r="P237" s="163"/>
      <c r="Q237" s="163"/>
      <c r="R237" s="163"/>
      <c r="S237" s="163"/>
      <c r="T237" s="164"/>
      <c r="AT237" s="158" t="s">
        <v>117</v>
      </c>
      <c r="AU237" s="158" t="s">
        <v>79</v>
      </c>
      <c r="AV237" s="13" t="s">
        <v>79</v>
      </c>
      <c r="AW237" s="13" t="s">
        <v>31</v>
      </c>
      <c r="AX237" s="13" t="s">
        <v>70</v>
      </c>
      <c r="AY237" s="158" t="s">
        <v>107</v>
      </c>
    </row>
    <row r="238" spans="1:65" s="13" customFormat="1" ht="11.25">
      <c r="B238" s="157"/>
      <c r="D238" s="152" t="s">
        <v>117</v>
      </c>
      <c r="E238" s="158" t="s">
        <v>3</v>
      </c>
      <c r="F238" s="159" t="s">
        <v>340</v>
      </c>
      <c r="H238" s="160">
        <v>4.54</v>
      </c>
      <c r="I238" s="161"/>
      <c r="L238" s="157"/>
      <c r="M238" s="162"/>
      <c r="N238" s="163"/>
      <c r="O238" s="163"/>
      <c r="P238" s="163"/>
      <c r="Q238" s="163"/>
      <c r="R238" s="163"/>
      <c r="S238" s="163"/>
      <c r="T238" s="164"/>
      <c r="AT238" s="158" t="s">
        <v>117</v>
      </c>
      <c r="AU238" s="158" t="s">
        <v>79</v>
      </c>
      <c r="AV238" s="13" t="s">
        <v>79</v>
      </c>
      <c r="AW238" s="13" t="s">
        <v>31</v>
      </c>
      <c r="AX238" s="13" t="s">
        <v>70</v>
      </c>
      <c r="AY238" s="158" t="s">
        <v>107</v>
      </c>
    </row>
    <row r="239" spans="1:65" s="13" customFormat="1" ht="11.25">
      <c r="B239" s="157"/>
      <c r="D239" s="152" t="s">
        <v>117</v>
      </c>
      <c r="E239" s="158" t="s">
        <v>3</v>
      </c>
      <c r="F239" s="159" t="s">
        <v>341</v>
      </c>
      <c r="H239" s="160">
        <v>7.5490000000000004</v>
      </c>
      <c r="I239" s="161"/>
      <c r="L239" s="157"/>
      <c r="M239" s="162"/>
      <c r="N239" s="163"/>
      <c r="O239" s="163"/>
      <c r="P239" s="163"/>
      <c r="Q239" s="163"/>
      <c r="R239" s="163"/>
      <c r="S239" s="163"/>
      <c r="T239" s="164"/>
      <c r="AT239" s="158" t="s">
        <v>117</v>
      </c>
      <c r="AU239" s="158" t="s">
        <v>79</v>
      </c>
      <c r="AV239" s="13" t="s">
        <v>79</v>
      </c>
      <c r="AW239" s="13" t="s">
        <v>31</v>
      </c>
      <c r="AX239" s="13" t="s">
        <v>70</v>
      </c>
      <c r="AY239" s="158" t="s">
        <v>107</v>
      </c>
    </row>
    <row r="240" spans="1:65" s="13" customFormat="1" ht="11.25">
      <c r="B240" s="157"/>
      <c r="D240" s="152" t="s">
        <v>117</v>
      </c>
      <c r="E240" s="158" t="s">
        <v>3</v>
      </c>
      <c r="F240" s="159" t="s">
        <v>342</v>
      </c>
      <c r="H240" s="160">
        <v>3.9910000000000001</v>
      </c>
      <c r="I240" s="161"/>
      <c r="L240" s="157"/>
      <c r="M240" s="162"/>
      <c r="N240" s="163"/>
      <c r="O240" s="163"/>
      <c r="P240" s="163"/>
      <c r="Q240" s="163"/>
      <c r="R240" s="163"/>
      <c r="S240" s="163"/>
      <c r="T240" s="164"/>
      <c r="AT240" s="158" t="s">
        <v>117</v>
      </c>
      <c r="AU240" s="158" t="s">
        <v>79</v>
      </c>
      <c r="AV240" s="13" t="s">
        <v>79</v>
      </c>
      <c r="AW240" s="13" t="s">
        <v>31</v>
      </c>
      <c r="AX240" s="13" t="s">
        <v>70</v>
      </c>
      <c r="AY240" s="158" t="s">
        <v>107</v>
      </c>
    </row>
    <row r="241" spans="1:65" s="13" customFormat="1" ht="11.25">
      <c r="B241" s="157"/>
      <c r="D241" s="152" t="s">
        <v>117</v>
      </c>
      <c r="E241" s="158" t="s">
        <v>3</v>
      </c>
      <c r="F241" s="159" t="s">
        <v>343</v>
      </c>
      <c r="H241" s="160">
        <v>8.5730000000000004</v>
      </c>
      <c r="I241" s="161"/>
      <c r="L241" s="157"/>
      <c r="M241" s="162"/>
      <c r="N241" s="163"/>
      <c r="O241" s="163"/>
      <c r="P241" s="163"/>
      <c r="Q241" s="163"/>
      <c r="R241" s="163"/>
      <c r="S241" s="163"/>
      <c r="T241" s="164"/>
      <c r="AT241" s="158" t="s">
        <v>117</v>
      </c>
      <c r="AU241" s="158" t="s">
        <v>79</v>
      </c>
      <c r="AV241" s="13" t="s">
        <v>79</v>
      </c>
      <c r="AW241" s="13" t="s">
        <v>31</v>
      </c>
      <c r="AX241" s="13" t="s">
        <v>70</v>
      </c>
      <c r="AY241" s="158" t="s">
        <v>107</v>
      </c>
    </row>
    <row r="242" spans="1:65" s="13" customFormat="1" ht="11.25">
      <c r="B242" s="157"/>
      <c r="D242" s="152" t="s">
        <v>117</v>
      </c>
      <c r="E242" s="158" t="s">
        <v>3</v>
      </c>
      <c r="F242" s="159" t="s">
        <v>344</v>
      </c>
      <c r="H242" s="160">
        <v>4.2709999999999999</v>
      </c>
      <c r="I242" s="161"/>
      <c r="L242" s="157"/>
      <c r="M242" s="162"/>
      <c r="N242" s="163"/>
      <c r="O242" s="163"/>
      <c r="P242" s="163"/>
      <c r="Q242" s="163"/>
      <c r="R242" s="163"/>
      <c r="S242" s="163"/>
      <c r="T242" s="164"/>
      <c r="AT242" s="158" t="s">
        <v>117</v>
      </c>
      <c r="AU242" s="158" t="s">
        <v>79</v>
      </c>
      <c r="AV242" s="13" t="s">
        <v>79</v>
      </c>
      <c r="AW242" s="13" t="s">
        <v>31</v>
      </c>
      <c r="AX242" s="13" t="s">
        <v>70</v>
      </c>
      <c r="AY242" s="158" t="s">
        <v>107</v>
      </c>
    </row>
    <row r="243" spans="1:65" s="13" customFormat="1" ht="11.25">
      <c r="B243" s="157"/>
      <c r="D243" s="152" t="s">
        <v>117</v>
      </c>
      <c r="E243" s="158" t="s">
        <v>3</v>
      </c>
      <c r="F243" s="159" t="s">
        <v>345</v>
      </c>
      <c r="H243" s="160">
        <v>11.025</v>
      </c>
      <c r="I243" s="161"/>
      <c r="L243" s="157"/>
      <c r="M243" s="162"/>
      <c r="N243" s="163"/>
      <c r="O243" s="163"/>
      <c r="P243" s="163"/>
      <c r="Q243" s="163"/>
      <c r="R243" s="163"/>
      <c r="S243" s="163"/>
      <c r="T243" s="164"/>
      <c r="AT243" s="158" t="s">
        <v>117</v>
      </c>
      <c r="AU243" s="158" t="s">
        <v>79</v>
      </c>
      <c r="AV243" s="13" t="s">
        <v>79</v>
      </c>
      <c r="AW243" s="13" t="s">
        <v>31</v>
      </c>
      <c r="AX243" s="13" t="s">
        <v>70</v>
      </c>
      <c r="AY243" s="158" t="s">
        <v>107</v>
      </c>
    </row>
    <row r="244" spans="1:65" s="13" customFormat="1" ht="11.25">
      <c r="B244" s="157"/>
      <c r="D244" s="152" t="s">
        <v>117</v>
      </c>
      <c r="E244" s="158" t="s">
        <v>3</v>
      </c>
      <c r="F244" s="159" t="s">
        <v>346</v>
      </c>
      <c r="H244" s="160">
        <v>7.4480000000000004</v>
      </c>
      <c r="I244" s="161"/>
      <c r="L244" s="157"/>
      <c r="M244" s="162"/>
      <c r="N244" s="163"/>
      <c r="O244" s="163"/>
      <c r="P244" s="163"/>
      <c r="Q244" s="163"/>
      <c r="R244" s="163"/>
      <c r="S244" s="163"/>
      <c r="T244" s="164"/>
      <c r="AT244" s="158" t="s">
        <v>117</v>
      </c>
      <c r="AU244" s="158" t="s">
        <v>79</v>
      </c>
      <c r="AV244" s="13" t="s">
        <v>79</v>
      </c>
      <c r="AW244" s="13" t="s">
        <v>31</v>
      </c>
      <c r="AX244" s="13" t="s">
        <v>70</v>
      </c>
      <c r="AY244" s="158" t="s">
        <v>107</v>
      </c>
    </row>
    <row r="245" spans="1:65" s="13" customFormat="1" ht="11.25">
      <c r="B245" s="157"/>
      <c r="D245" s="152" t="s">
        <v>117</v>
      </c>
      <c r="E245" s="158" t="s">
        <v>3</v>
      </c>
      <c r="F245" s="159" t="s">
        <v>347</v>
      </c>
      <c r="H245" s="160">
        <v>7.6859999999999999</v>
      </c>
      <c r="I245" s="161"/>
      <c r="L245" s="157"/>
      <c r="M245" s="162"/>
      <c r="N245" s="163"/>
      <c r="O245" s="163"/>
      <c r="P245" s="163"/>
      <c r="Q245" s="163"/>
      <c r="R245" s="163"/>
      <c r="S245" s="163"/>
      <c r="T245" s="164"/>
      <c r="AT245" s="158" t="s">
        <v>117</v>
      </c>
      <c r="AU245" s="158" t="s">
        <v>79</v>
      </c>
      <c r="AV245" s="13" t="s">
        <v>79</v>
      </c>
      <c r="AW245" s="13" t="s">
        <v>31</v>
      </c>
      <c r="AX245" s="13" t="s">
        <v>70</v>
      </c>
      <c r="AY245" s="158" t="s">
        <v>107</v>
      </c>
    </row>
    <row r="246" spans="1:65" s="13" customFormat="1" ht="11.25">
      <c r="B246" s="157"/>
      <c r="D246" s="152" t="s">
        <v>117</v>
      </c>
      <c r="E246" s="158" t="s">
        <v>3</v>
      </c>
      <c r="F246" s="159" t="s">
        <v>348</v>
      </c>
      <c r="H246" s="160">
        <v>4.2</v>
      </c>
      <c r="I246" s="161"/>
      <c r="L246" s="157"/>
      <c r="M246" s="162"/>
      <c r="N246" s="163"/>
      <c r="O246" s="163"/>
      <c r="P246" s="163"/>
      <c r="Q246" s="163"/>
      <c r="R246" s="163"/>
      <c r="S246" s="163"/>
      <c r="T246" s="164"/>
      <c r="AT246" s="158" t="s">
        <v>117</v>
      </c>
      <c r="AU246" s="158" t="s">
        <v>79</v>
      </c>
      <c r="AV246" s="13" t="s">
        <v>79</v>
      </c>
      <c r="AW246" s="13" t="s">
        <v>31</v>
      </c>
      <c r="AX246" s="13" t="s">
        <v>70</v>
      </c>
      <c r="AY246" s="158" t="s">
        <v>107</v>
      </c>
    </row>
    <row r="247" spans="1:65" s="13" customFormat="1" ht="11.25">
      <c r="B247" s="157"/>
      <c r="D247" s="152" t="s">
        <v>117</v>
      </c>
      <c r="E247" s="158" t="s">
        <v>3</v>
      </c>
      <c r="F247" s="159" t="s">
        <v>349</v>
      </c>
      <c r="H247" s="160">
        <v>9.4550000000000001</v>
      </c>
      <c r="I247" s="161"/>
      <c r="L247" s="157"/>
      <c r="M247" s="162"/>
      <c r="N247" s="163"/>
      <c r="O247" s="163"/>
      <c r="P247" s="163"/>
      <c r="Q247" s="163"/>
      <c r="R247" s="163"/>
      <c r="S247" s="163"/>
      <c r="T247" s="164"/>
      <c r="AT247" s="158" t="s">
        <v>117</v>
      </c>
      <c r="AU247" s="158" t="s">
        <v>79</v>
      </c>
      <c r="AV247" s="13" t="s">
        <v>79</v>
      </c>
      <c r="AW247" s="13" t="s">
        <v>31</v>
      </c>
      <c r="AX247" s="13" t="s">
        <v>70</v>
      </c>
      <c r="AY247" s="158" t="s">
        <v>107</v>
      </c>
    </row>
    <row r="248" spans="1:65" s="13" customFormat="1" ht="11.25">
      <c r="B248" s="157"/>
      <c r="D248" s="152" t="s">
        <v>117</v>
      </c>
      <c r="E248" s="158" t="s">
        <v>3</v>
      </c>
      <c r="F248" s="159" t="s">
        <v>350</v>
      </c>
      <c r="H248" s="160">
        <v>8.8490000000000002</v>
      </c>
      <c r="I248" s="161"/>
      <c r="L248" s="157"/>
      <c r="M248" s="162"/>
      <c r="N248" s="163"/>
      <c r="O248" s="163"/>
      <c r="P248" s="163"/>
      <c r="Q248" s="163"/>
      <c r="R248" s="163"/>
      <c r="S248" s="163"/>
      <c r="T248" s="164"/>
      <c r="AT248" s="158" t="s">
        <v>117</v>
      </c>
      <c r="AU248" s="158" t="s">
        <v>79</v>
      </c>
      <c r="AV248" s="13" t="s">
        <v>79</v>
      </c>
      <c r="AW248" s="13" t="s">
        <v>31</v>
      </c>
      <c r="AX248" s="13" t="s">
        <v>70</v>
      </c>
      <c r="AY248" s="158" t="s">
        <v>107</v>
      </c>
    </row>
    <row r="249" spans="1:65" s="13" customFormat="1" ht="11.25">
      <c r="B249" s="157"/>
      <c r="D249" s="152" t="s">
        <v>117</v>
      </c>
      <c r="E249" s="158" t="s">
        <v>3</v>
      </c>
      <c r="F249" s="159" t="s">
        <v>351</v>
      </c>
      <c r="H249" s="160">
        <v>9.2249999999999996</v>
      </c>
      <c r="I249" s="161"/>
      <c r="L249" s="157"/>
      <c r="M249" s="162"/>
      <c r="N249" s="163"/>
      <c r="O249" s="163"/>
      <c r="P249" s="163"/>
      <c r="Q249" s="163"/>
      <c r="R249" s="163"/>
      <c r="S249" s="163"/>
      <c r="T249" s="164"/>
      <c r="AT249" s="158" t="s">
        <v>117</v>
      </c>
      <c r="AU249" s="158" t="s">
        <v>79</v>
      </c>
      <c r="AV249" s="13" t="s">
        <v>79</v>
      </c>
      <c r="AW249" s="13" t="s">
        <v>31</v>
      </c>
      <c r="AX249" s="13" t="s">
        <v>70</v>
      </c>
      <c r="AY249" s="158" t="s">
        <v>107</v>
      </c>
    </row>
    <row r="250" spans="1:65" s="13" customFormat="1" ht="11.25">
      <c r="B250" s="157"/>
      <c r="D250" s="152" t="s">
        <v>117</v>
      </c>
      <c r="E250" s="158" t="s">
        <v>3</v>
      </c>
      <c r="F250" s="159" t="s">
        <v>352</v>
      </c>
      <c r="H250" s="160">
        <v>10.845000000000001</v>
      </c>
      <c r="I250" s="161"/>
      <c r="L250" s="157"/>
      <c r="M250" s="162"/>
      <c r="N250" s="163"/>
      <c r="O250" s="163"/>
      <c r="P250" s="163"/>
      <c r="Q250" s="163"/>
      <c r="R250" s="163"/>
      <c r="S250" s="163"/>
      <c r="T250" s="164"/>
      <c r="AT250" s="158" t="s">
        <v>117</v>
      </c>
      <c r="AU250" s="158" t="s">
        <v>79</v>
      </c>
      <c r="AV250" s="13" t="s">
        <v>79</v>
      </c>
      <c r="AW250" s="13" t="s">
        <v>31</v>
      </c>
      <c r="AX250" s="13" t="s">
        <v>70</v>
      </c>
      <c r="AY250" s="158" t="s">
        <v>107</v>
      </c>
    </row>
    <row r="251" spans="1:65" s="13" customFormat="1" ht="11.25">
      <c r="B251" s="157"/>
      <c r="D251" s="152" t="s">
        <v>117</v>
      </c>
      <c r="E251" s="158" t="s">
        <v>3</v>
      </c>
      <c r="F251" s="159" t="s">
        <v>353</v>
      </c>
      <c r="H251" s="160">
        <v>8.5950000000000006</v>
      </c>
      <c r="I251" s="161"/>
      <c r="L251" s="157"/>
      <c r="M251" s="162"/>
      <c r="N251" s="163"/>
      <c r="O251" s="163"/>
      <c r="P251" s="163"/>
      <c r="Q251" s="163"/>
      <c r="R251" s="163"/>
      <c r="S251" s="163"/>
      <c r="T251" s="164"/>
      <c r="AT251" s="158" t="s">
        <v>117</v>
      </c>
      <c r="AU251" s="158" t="s">
        <v>79</v>
      </c>
      <c r="AV251" s="13" t="s">
        <v>79</v>
      </c>
      <c r="AW251" s="13" t="s">
        <v>31</v>
      </c>
      <c r="AX251" s="13" t="s">
        <v>70</v>
      </c>
      <c r="AY251" s="158" t="s">
        <v>107</v>
      </c>
    </row>
    <row r="252" spans="1:65" s="15" customFormat="1" ht="11.25">
      <c r="B252" s="177"/>
      <c r="D252" s="152" t="s">
        <v>117</v>
      </c>
      <c r="E252" s="178" t="s">
        <v>3</v>
      </c>
      <c r="F252" s="179" t="s">
        <v>219</v>
      </c>
      <c r="H252" s="180">
        <v>118.08899999999998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117</v>
      </c>
      <c r="AU252" s="178" t="s">
        <v>79</v>
      </c>
      <c r="AV252" s="15" t="s">
        <v>114</v>
      </c>
      <c r="AW252" s="15" t="s">
        <v>31</v>
      </c>
      <c r="AX252" s="15" t="s">
        <v>32</v>
      </c>
      <c r="AY252" s="178" t="s">
        <v>107</v>
      </c>
    </row>
    <row r="253" spans="1:65" s="2" customFormat="1" ht="24.2" customHeight="1">
      <c r="A253" s="33"/>
      <c r="B253" s="138"/>
      <c r="C253" s="139" t="s">
        <v>191</v>
      </c>
      <c r="D253" s="139" t="s">
        <v>110</v>
      </c>
      <c r="E253" s="140" t="s">
        <v>354</v>
      </c>
      <c r="F253" s="141" t="s">
        <v>355</v>
      </c>
      <c r="G253" s="142" t="s">
        <v>290</v>
      </c>
      <c r="H253" s="143">
        <v>13.5</v>
      </c>
      <c r="I253" s="144"/>
      <c r="J253" s="145">
        <f>ROUND(I253*H253,2)</f>
        <v>0</v>
      </c>
      <c r="K253" s="141" t="s">
        <v>208</v>
      </c>
      <c r="L253" s="34"/>
      <c r="M253" s="146" t="s">
        <v>3</v>
      </c>
      <c r="N253" s="147" t="s">
        <v>41</v>
      </c>
      <c r="O253" s="54"/>
      <c r="P253" s="148">
        <f>O253*H253</f>
        <v>0</v>
      </c>
      <c r="Q253" s="148">
        <v>2.7000000000000001E-3</v>
      </c>
      <c r="R253" s="148">
        <f>Q253*H253</f>
        <v>3.6450000000000003E-2</v>
      </c>
      <c r="S253" s="148">
        <v>0</v>
      </c>
      <c r="T253" s="149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50" t="s">
        <v>114</v>
      </c>
      <c r="AT253" s="150" t="s">
        <v>110</v>
      </c>
      <c r="AU253" s="150" t="s">
        <v>79</v>
      </c>
      <c r="AY253" s="18" t="s">
        <v>107</v>
      </c>
      <c r="BE253" s="151">
        <f>IF(N253="základní",J253,0)</f>
        <v>0</v>
      </c>
      <c r="BF253" s="151">
        <f>IF(N253="snížená",J253,0)</f>
        <v>0</v>
      </c>
      <c r="BG253" s="151">
        <f>IF(N253="zákl. přenesená",J253,0)</f>
        <v>0</v>
      </c>
      <c r="BH253" s="151">
        <f>IF(N253="sníž. přenesená",J253,0)</f>
        <v>0</v>
      </c>
      <c r="BI253" s="151">
        <f>IF(N253="nulová",J253,0)</f>
        <v>0</v>
      </c>
      <c r="BJ253" s="18" t="s">
        <v>32</v>
      </c>
      <c r="BK253" s="151">
        <f>ROUND(I253*H253,2)</f>
        <v>0</v>
      </c>
      <c r="BL253" s="18" t="s">
        <v>114</v>
      </c>
      <c r="BM253" s="150" t="s">
        <v>356</v>
      </c>
    </row>
    <row r="254" spans="1:65" s="2" customFormat="1" ht="19.5">
      <c r="A254" s="33"/>
      <c r="B254" s="34"/>
      <c r="C254" s="33"/>
      <c r="D254" s="152" t="s">
        <v>116</v>
      </c>
      <c r="E254" s="33"/>
      <c r="F254" s="153" t="s">
        <v>357</v>
      </c>
      <c r="G254" s="33"/>
      <c r="H254" s="33"/>
      <c r="I254" s="154"/>
      <c r="J254" s="33"/>
      <c r="K254" s="33"/>
      <c r="L254" s="34"/>
      <c r="M254" s="155"/>
      <c r="N254" s="156"/>
      <c r="O254" s="54"/>
      <c r="P254" s="54"/>
      <c r="Q254" s="54"/>
      <c r="R254" s="54"/>
      <c r="S254" s="54"/>
      <c r="T254" s="55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T254" s="18" t="s">
        <v>116</v>
      </c>
      <c r="AU254" s="18" t="s">
        <v>79</v>
      </c>
    </row>
    <row r="255" spans="1:65" s="2" customFormat="1" ht="11.25">
      <c r="A255" s="33"/>
      <c r="B255" s="34"/>
      <c r="C255" s="33"/>
      <c r="D255" s="175" t="s">
        <v>211</v>
      </c>
      <c r="E255" s="33"/>
      <c r="F255" s="176" t="s">
        <v>358</v>
      </c>
      <c r="G255" s="33"/>
      <c r="H255" s="33"/>
      <c r="I255" s="154"/>
      <c r="J255" s="33"/>
      <c r="K255" s="33"/>
      <c r="L255" s="34"/>
      <c r="M255" s="155"/>
      <c r="N255" s="156"/>
      <c r="O255" s="54"/>
      <c r="P255" s="54"/>
      <c r="Q255" s="54"/>
      <c r="R255" s="54"/>
      <c r="S255" s="54"/>
      <c r="T255" s="55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211</v>
      </c>
      <c r="AU255" s="18" t="s">
        <v>79</v>
      </c>
    </row>
    <row r="256" spans="1:65" s="13" customFormat="1" ht="11.25">
      <c r="B256" s="157"/>
      <c r="D256" s="152" t="s">
        <v>117</v>
      </c>
      <c r="E256" s="158" t="s">
        <v>3</v>
      </c>
      <c r="F256" s="159" t="s">
        <v>359</v>
      </c>
      <c r="H256" s="160">
        <v>13.5</v>
      </c>
      <c r="I256" s="161"/>
      <c r="L256" s="157"/>
      <c r="M256" s="162"/>
      <c r="N256" s="163"/>
      <c r="O256" s="163"/>
      <c r="P256" s="163"/>
      <c r="Q256" s="163"/>
      <c r="R256" s="163"/>
      <c r="S256" s="163"/>
      <c r="T256" s="164"/>
      <c r="AT256" s="158" t="s">
        <v>117</v>
      </c>
      <c r="AU256" s="158" t="s">
        <v>79</v>
      </c>
      <c r="AV256" s="13" t="s">
        <v>79</v>
      </c>
      <c r="AW256" s="13" t="s">
        <v>31</v>
      </c>
      <c r="AX256" s="13" t="s">
        <v>70</v>
      </c>
      <c r="AY256" s="158" t="s">
        <v>107</v>
      </c>
    </row>
    <row r="257" spans="1:65" s="15" customFormat="1" ht="11.25">
      <c r="B257" s="177"/>
      <c r="D257" s="152" t="s">
        <v>117</v>
      </c>
      <c r="E257" s="178" t="s">
        <v>3</v>
      </c>
      <c r="F257" s="179" t="s">
        <v>219</v>
      </c>
      <c r="H257" s="180">
        <v>13.5</v>
      </c>
      <c r="I257" s="181"/>
      <c r="L257" s="177"/>
      <c r="M257" s="182"/>
      <c r="N257" s="183"/>
      <c r="O257" s="183"/>
      <c r="P257" s="183"/>
      <c r="Q257" s="183"/>
      <c r="R257" s="183"/>
      <c r="S257" s="183"/>
      <c r="T257" s="184"/>
      <c r="AT257" s="178" t="s">
        <v>117</v>
      </c>
      <c r="AU257" s="178" t="s">
        <v>79</v>
      </c>
      <c r="AV257" s="15" t="s">
        <v>114</v>
      </c>
      <c r="AW257" s="15" t="s">
        <v>31</v>
      </c>
      <c r="AX257" s="15" t="s">
        <v>32</v>
      </c>
      <c r="AY257" s="178" t="s">
        <v>107</v>
      </c>
    </row>
    <row r="258" spans="1:65" s="2" customFormat="1" ht="16.5" customHeight="1">
      <c r="A258" s="33"/>
      <c r="B258" s="138"/>
      <c r="C258" s="185" t="s">
        <v>360</v>
      </c>
      <c r="D258" s="185" t="s">
        <v>361</v>
      </c>
      <c r="E258" s="186" t="s">
        <v>362</v>
      </c>
      <c r="F258" s="187" t="s">
        <v>363</v>
      </c>
      <c r="G258" s="188" t="s">
        <v>290</v>
      </c>
      <c r="H258" s="189">
        <v>26.4</v>
      </c>
      <c r="I258" s="190"/>
      <c r="J258" s="191">
        <f>ROUND(I258*H258,2)</f>
        <v>0</v>
      </c>
      <c r="K258" s="187" t="s">
        <v>3</v>
      </c>
      <c r="L258" s="192"/>
      <c r="M258" s="193" t="s">
        <v>3</v>
      </c>
      <c r="N258" s="194" t="s">
        <v>41</v>
      </c>
      <c r="O258" s="54"/>
      <c r="P258" s="148">
        <f>O258*H258</f>
        <v>0</v>
      </c>
      <c r="Q258" s="148">
        <v>2.0699999999999998E-3</v>
      </c>
      <c r="R258" s="148">
        <f>Q258*H258</f>
        <v>5.4647999999999988E-2</v>
      </c>
      <c r="S258" s="148">
        <v>0</v>
      </c>
      <c r="T258" s="149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50" t="s">
        <v>140</v>
      </c>
      <c r="AT258" s="150" t="s">
        <v>361</v>
      </c>
      <c r="AU258" s="150" t="s">
        <v>79</v>
      </c>
      <c r="AY258" s="18" t="s">
        <v>107</v>
      </c>
      <c r="BE258" s="151">
        <f>IF(N258="základní",J258,0)</f>
        <v>0</v>
      </c>
      <c r="BF258" s="151">
        <f>IF(N258="snížená",J258,0)</f>
        <v>0</v>
      </c>
      <c r="BG258" s="151">
        <f>IF(N258="zákl. přenesená",J258,0)</f>
        <v>0</v>
      </c>
      <c r="BH258" s="151">
        <f>IF(N258="sníž. přenesená",J258,0)</f>
        <v>0</v>
      </c>
      <c r="BI258" s="151">
        <f>IF(N258="nulová",J258,0)</f>
        <v>0</v>
      </c>
      <c r="BJ258" s="18" t="s">
        <v>32</v>
      </c>
      <c r="BK258" s="151">
        <f>ROUND(I258*H258,2)</f>
        <v>0</v>
      </c>
      <c r="BL258" s="18" t="s">
        <v>114</v>
      </c>
      <c r="BM258" s="150" t="s">
        <v>364</v>
      </c>
    </row>
    <row r="259" spans="1:65" s="2" customFormat="1" ht="11.25">
      <c r="A259" s="33"/>
      <c r="B259" s="34"/>
      <c r="C259" s="33"/>
      <c r="D259" s="152" t="s">
        <v>116</v>
      </c>
      <c r="E259" s="33"/>
      <c r="F259" s="153" t="s">
        <v>363</v>
      </c>
      <c r="G259" s="33"/>
      <c r="H259" s="33"/>
      <c r="I259" s="154"/>
      <c r="J259" s="33"/>
      <c r="K259" s="33"/>
      <c r="L259" s="34"/>
      <c r="M259" s="155"/>
      <c r="N259" s="156"/>
      <c r="O259" s="54"/>
      <c r="P259" s="54"/>
      <c r="Q259" s="54"/>
      <c r="R259" s="54"/>
      <c r="S259" s="54"/>
      <c r="T259" s="55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116</v>
      </c>
      <c r="AU259" s="18" t="s">
        <v>79</v>
      </c>
    </row>
    <row r="260" spans="1:65" s="13" customFormat="1" ht="11.25">
      <c r="B260" s="157"/>
      <c r="D260" s="152" t="s">
        <v>117</v>
      </c>
      <c r="E260" s="158" t="s">
        <v>3</v>
      </c>
      <c r="F260" s="159" t="s">
        <v>365</v>
      </c>
      <c r="H260" s="160">
        <v>14.85</v>
      </c>
      <c r="I260" s="161"/>
      <c r="L260" s="157"/>
      <c r="M260" s="162"/>
      <c r="N260" s="163"/>
      <c r="O260" s="163"/>
      <c r="P260" s="163"/>
      <c r="Q260" s="163"/>
      <c r="R260" s="163"/>
      <c r="S260" s="163"/>
      <c r="T260" s="164"/>
      <c r="AT260" s="158" t="s">
        <v>117</v>
      </c>
      <c r="AU260" s="158" t="s">
        <v>79</v>
      </c>
      <c r="AV260" s="13" t="s">
        <v>79</v>
      </c>
      <c r="AW260" s="13" t="s">
        <v>31</v>
      </c>
      <c r="AX260" s="13" t="s">
        <v>70</v>
      </c>
      <c r="AY260" s="158" t="s">
        <v>107</v>
      </c>
    </row>
    <row r="261" spans="1:65" s="13" customFormat="1" ht="11.25">
      <c r="B261" s="157"/>
      <c r="D261" s="152" t="s">
        <v>117</v>
      </c>
      <c r="E261" s="158" t="s">
        <v>3</v>
      </c>
      <c r="F261" s="159" t="s">
        <v>366</v>
      </c>
      <c r="H261" s="160">
        <v>11.55</v>
      </c>
      <c r="I261" s="161"/>
      <c r="L261" s="157"/>
      <c r="M261" s="162"/>
      <c r="N261" s="163"/>
      <c r="O261" s="163"/>
      <c r="P261" s="163"/>
      <c r="Q261" s="163"/>
      <c r="R261" s="163"/>
      <c r="S261" s="163"/>
      <c r="T261" s="164"/>
      <c r="AT261" s="158" t="s">
        <v>117</v>
      </c>
      <c r="AU261" s="158" t="s">
        <v>79</v>
      </c>
      <c r="AV261" s="13" t="s">
        <v>79</v>
      </c>
      <c r="AW261" s="13" t="s">
        <v>31</v>
      </c>
      <c r="AX261" s="13" t="s">
        <v>70</v>
      </c>
      <c r="AY261" s="158" t="s">
        <v>107</v>
      </c>
    </row>
    <row r="262" spans="1:65" s="15" customFormat="1" ht="11.25">
      <c r="B262" s="177"/>
      <c r="D262" s="152" t="s">
        <v>117</v>
      </c>
      <c r="E262" s="178" t="s">
        <v>3</v>
      </c>
      <c r="F262" s="179" t="s">
        <v>219</v>
      </c>
      <c r="H262" s="180">
        <v>26.4</v>
      </c>
      <c r="I262" s="181"/>
      <c r="L262" s="177"/>
      <c r="M262" s="182"/>
      <c r="N262" s="183"/>
      <c r="O262" s="183"/>
      <c r="P262" s="183"/>
      <c r="Q262" s="183"/>
      <c r="R262" s="183"/>
      <c r="S262" s="183"/>
      <c r="T262" s="184"/>
      <c r="AT262" s="178" t="s">
        <v>117</v>
      </c>
      <c r="AU262" s="178" t="s">
        <v>79</v>
      </c>
      <c r="AV262" s="15" t="s">
        <v>114</v>
      </c>
      <c r="AW262" s="15" t="s">
        <v>31</v>
      </c>
      <c r="AX262" s="15" t="s">
        <v>32</v>
      </c>
      <c r="AY262" s="178" t="s">
        <v>107</v>
      </c>
    </row>
    <row r="263" spans="1:65" s="2" customFormat="1" ht="16.5" customHeight="1">
      <c r="A263" s="33"/>
      <c r="B263" s="138"/>
      <c r="C263" s="139" t="s">
        <v>367</v>
      </c>
      <c r="D263" s="139" t="s">
        <v>110</v>
      </c>
      <c r="E263" s="140" t="s">
        <v>368</v>
      </c>
      <c r="F263" s="141" t="s">
        <v>369</v>
      </c>
      <c r="G263" s="142" t="s">
        <v>207</v>
      </c>
      <c r="H263" s="143">
        <v>312.86</v>
      </c>
      <c r="I263" s="144"/>
      <c r="J263" s="145">
        <f>ROUND(I263*H263,2)</f>
        <v>0</v>
      </c>
      <c r="K263" s="141" t="s">
        <v>208</v>
      </c>
      <c r="L263" s="34"/>
      <c r="M263" s="146" t="s">
        <v>3</v>
      </c>
      <c r="N263" s="147" t="s">
        <v>41</v>
      </c>
      <c r="O263" s="54"/>
      <c r="P263" s="148">
        <f>O263*H263</f>
        <v>0</v>
      </c>
      <c r="Q263" s="148">
        <v>8.4000000000000003E-4</v>
      </c>
      <c r="R263" s="148">
        <f>Q263*H263</f>
        <v>0.26280240000000005</v>
      </c>
      <c r="S263" s="148">
        <v>0</v>
      </c>
      <c r="T263" s="149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50" t="s">
        <v>114</v>
      </c>
      <c r="AT263" s="150" t="s">
        <v>110</v>
      </c>
      <c r="AU263" s="150" t="s">
        <v>79</v>
      </c>
      <c r="AY263" s="18" t="s">
        <v>107</v>
      </c>
      <c r="BE263" s="151">
        <f>IF(N263="základní",J263,0)</f>
        <v>0</v>
      </c>
      <c r="BF263" s="151">
        <f>IF(N263="snížená",J263,0)</f>
        <v>0</v>
      </c>
      <c r="BG263" s="151">
        <f>IF(N263="zákl. přenesená",J263,0)</f>
        <v>0</v>
      </c>
      <c r="BH263" s="151">
        <f>IF(N263="sníž. přenesená",J263,0)</f>
        <v>0</v>
      </c>
      <c r="BI263" s="151">
        <f>IF(N263="nulová",J263,0)</f>
        <v>0</v>
      </c>
      <c r="BJ263" s="18" t="s">
        <v>32</v>
      </c>
      <c r="BK263" s="151">
        <f>ROUND(I263*H263,2)</f>
        <v>0</v>
      </c>
      <c r="BL263" s="18" t="s">
        <v>114</v>
      </c>
      <c r="BM263" s="150" t="s">
        <v>370</v>
      </c>
    </row>
    <row r="264" spans="1:65" s="2" customFormat="1" ht="11.25">
      <c r="A264" s="33"/>
      <c r="B264" s="34"/>
      <c r="C264" s="33"/>
      <c r="D264" s="152" t="s">
        <v>116</v>
      </c>
      <c r="E264" s="33"/>
      <c r="F264" s="153" t="s">
        <v>371</v>
      </c>
      <c r="G264" s="33"/>
      <c r="H264" s="33"/>
      <c r="I264" s="154"/>
      <c r="J264" s="33"/>
      <c r="K264" s="33"/>
      <c r="L264" s="34"/>
      <c r="M264" s="155"/>
      <c r="N264" s="156"/>
      <c r="O264" s="54"/>
      <c r="P264" s="54"/>
      <c r="Q264" s="54"/>
      <c r="R264" s="54"/>
      <c r="S264" s="54"/>
      <c r="T264" s="55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T264" s="18" t="s">
        <v>116</v>
      </c>
      <c r="AU264" s="18" t="s">
        <v>79</v>
      </c>
    </row>
    <row r="265" spans="1:65" s="2" customFormat="1" ht="11.25">
      <c r="A265" s="33"/>
      <c r="B265" s="34"/>
      <c r="C265" s="33"/>
      <c r="D265" s="175" t="s">
        <v>211</v>
      </c>
      <c r="E265" s="33"/>
      <c r="F265" s="176" t="s">
        <v>372</v>
      </c>
      <c r="G265" s="33"/>
      <c r="H265" s="33"/>
      <c r="I265" s="154"/>
      <c r="J265" s="33"/>
      <c r="K265" s="33"/>
      <c r="L265" s="34"/>
      <c r="M265" s="155"/>
      <c r="N265" s="156"/>
      <c r="O265" s="54"/>
      <c r="P265" s="54"/>
      <c r="Q265" s="54"/>
      <c r="R265" s="54"/>
      <c r="S265" s="54"/>
      <c r="T265" s="55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T265" s="18" t="s">
        <v>211</v>
      </c>
      <c r="AU265" s="18" t="s">
        <v>79</v>
      </c>
    </row>
    <row r="266" spans="1:65" s="13" customFormat="1" ht="11.25">
      <c r="B266" s="157"/>
      <c r="D266" s="152" t="s">
        <v>117</v>
      </c>
      <c r="E266" s="158" t="s">
        <v>3</v>
      </c>
      <c r="F266" s="159" t="s">
        <v>373</v>
      </c>
      <c r="H266" s="160">
        <v>29.04</v>
      </c>
      <c r="I266" s="161"/>
      <c r="L266" s="157"/>
      <c r="M266" s="162"/>
      <c r="N266" s="163"/>
      <c r="O266" s="163"/>
      <c r="P266" s="163"/>
      <c r="Q266" s="163"/>
      <c r="R266" s="163"/>
      <c r="S266" s="163"/>
      <c r="T266" s="164"/>
      <c r="AT266" s="158" t="s">
        <v>117</v>
      </c>
      <c r="AU266" s="158" t="s">
        <v>79</v>
      </c>
      <c r="AV266" s="13" t="s">
        <v>79</v>
      </c>
      <c r="AW266" s="13" t="s">
        <v>31</v>
      </c>
      <c r="AX266" s="13" t="s">
        <v>70</v>
      </c>
      <c r="AY266" s="158" t="s">
        <v>107</v>
      </c>
    </row>
    <row r="267" spans="1:65" s="13" customFormat="1" ht="11.25">
      <c r="B267" s="157"/>
      <c r="D267" s="152" t="s">
        <v>117</v>
      </c>
      <c r="E267" s="158" t="s">
        <v>3</v>
      </c>
      <c r="F267" s="159" t="s">
        <v>374</v>
      </c>
      <c r="H267" s="160">
        <v>10.62</v>
      </c>
      <c r="I267" s="161"/>
      <c r="L267" s="157"/>
      <c r="M267" s="162"/>
      <c r="N267" s="163"/>
      <c r="O267" s="163"/>
      <c r="P267" s="163"/>
      <c r="Q267" s="163"/>
      <c r="R267" s="163"/>
      <c r="S267" s="163"/>
      <c r="T267" s="164"/>
      <c r="AT267" s="158" t="s">
        <v>117</v>
      </c>
      <c r="AU267" s="158" t="s">
        <v>79</v>
      </c>
      <c r="AV267" s="13" t="s">
        <v>79</v>
      </c>
      <c r="AW267" s="13" t="s">
        <v>31</v>
      </c>
      <c r="AX267" s="13" t="s">
        <v>70</v>
      </c>
      <c r="AY267" s="158" t="s">
        <v>107</v>
      </c>
    </row>
    <row r="268" spans="1:65" s="13" customFormat="1" ht="11.25">
      <c r="B268" s="157"/>
      <c r="D268" s="152" t="s">
        <v>117</v>
      </c>
      <c r="E268" s="158" t="s">
        <v>3</v>
      </c>
      <c r="F268" s="159" t="s">
        <v>375</v>
      </c>
      <c r="H268" s="160">
        <v>18.600000000000001</v>
      </c>
      <c r="I268" s="161"/>
      <c r="L268" s="157"/>
      <c r="M268" s="162"/>
      <c r="N268" s="163"/>
      <c r="O268" s="163"/>
      <c r="P268" s="163"/>
      <c r="Q268" s="163"/>
      <c r="R268" s="163"/>
      <c r="S268" s="163"/>
      <c r="T268" s="164"/>
      <c r="AT268" s="158" t="s">
        <v>117</v>
      </c>
      <c r="AU268" s="158" t="s">
        <v>79</v>
      </c>
      <c r="AV268" s="13" t="s">
        <v>79</v>
      </c>
      <c r="AW268" s="13" t="s">
        <v>31</v>
      </c>
      <c r="AX268" s="13" t="s">
        <v>70</v>
      </c>
      <c r="AY268" s="158" t="s">
        <v>107</v>
      </c>
    </row>
    <row r="269" spans="1:65" s="13" customFormat="1" ht="11.25">
      <c r="B269" s="157"/>
      <c r="D269" s="152" t="s">
        <v>117</v>
      </c>
      <c r="E269" s="158" t="s">
        <v>3</v>
      </c>
      <c r="F269" s="159" t="s">
        <v>376</v>
      </c>
      <c r="H269" s="160">
        <v>9.4</v>
      </c>
      <c r="I269" s="161"/>
      <c r="L269" s="157"/>
      <c r="M269" s="162"/>
      <c r="N269" s="163"/>
      <c r="O269" s="163"/>
      <c r="P269" s="163"/>
      <c r="Q269" s="163"/>
      <c r="R269" s="163"/>
      <c r="S269" s="163"/>
      <c r="T269" s="164"/>
      <c r="AT269" s="158" t="s">
        <v>117</v>
      </c>
      <c r="AU269" s="158" t="s">
        <v>79</v>
      </c>
      <c r="AV269" s="13" t="s">
        <v>79</v>
      </c>
      <c r="AW269" s="13" t="s">
        <v>31</v>
      </c>
      <c r="AX269" s="13" t="s">
        <v>70</v>
      </c>
      <c r="AY269" s="158" t="s">
        <v>107</v>
      </c>
    </row>
    <row r="270" spans="1:65" s="13" customFormat="1" ht="11.25">
      <c r="B270" s="157"/>
      <c r="D270" s="152" t="s">
        <v>117</v>
      </c>
      <c r="E270" s="158" t="s">
        <v>3</v>
      </c>
      <c r="F270" s="159" t="s">
        <v>377</v>
      </c>
      <c r="H270" s="160">
        <v>20.8</v>
      </c>
      <c r="I270" s="161"/>
      <c r="L270" s="157"/>
      <c r="M270" s="162"/>
      <c r="N270" s="163"/>
      <c r="O270" s="163"/>
      <c r="P270" s="163"/>
      <c r="Q270" s="163"/>
      <c r="R270" s="163"/>
      <c r="S270" s="163"/>
      <c r="T270" s="164"/>
      <c r="AT270" s="158" t="s">
        <v>117</v>
      </c>
      <c r="AU270" s="158" t="s">
        <v>79</v>
      </c>
      <c r="AV270" s="13" t="s">
        <v>79</v>
      </c>
      <c r="AW270" s="13" t="s">
        <v>31</v>
      </c>
      <c r="AX270" s="13" t="s">
        <v>70</v>
      </c>
      <c r="AY270" s="158" t="s">
        <v>107</v>
      </c>
    </row>
    <row r="271" spans="1:65" s="13" customFormat="1" ht="11.25">
      <c r="B271" s="157"/>
      <c r="D271" s="152" t="s">
        <v>117</v>
      </c>
      <c r="E271" s="158" t="s">
        <v>3</v>
      </c>
      <c r="F271" s="159" t="s">
        <v>378</v>
      </c>
      <c r="H271" s="160">
        <v>11.6</v>
      </c>
      <c r="I271" s="161"/>
      <c r="L271" s="157"/>
      <c r="M271" s="162"/>
      <c r="N271" s="163"/>
      <c r="O271" s="163"/>
      <c r="P271" s="163"/>
      <c r="Q271" s="163"/>
      <c r="R271" s="163"/>
      <c r="S271" s="163"/>
      <c r="T271" s="164"/>
      <c r="AT271" s="158" t="s">
        <v>117</v>
      </c>
      <c r="AU271" s="158" t="s">
        <v>79</v>
      </c>
      <c r="AV271" s="13" t="s">
        <v>79</v>
      </c>
      <c r="AW271" s="13" t="s">
        <v>31</v>
      </c>
      <c r="AX271" s="13" t="s">
        <v>70</v>
      </c>
      <c r="AY271" s="158" t="s">
        <v>107</v>
      </c>
    </row>
    <row r="272" spans="1:65" s="13" customFormat="1" ht="11.25">
      <c r="B272" s="157"/>
      <c r="D272" s="152" t="s">
        <v>117</v>
      </c>
      <c r="E272" s="158" t="s">
        <v>3</v>
      </c>
      <c r="F272" s="159" t="s">
        <v>379</v>
      </c>
      <c r="H272" s="160">
        <v>26.6</v>
      </c>
      <c r="I272" s="161"/>
      <c r="L272" s="157"/>
      <c r="M272" s="162"/>
      <c r="N272" s="163"/>
      <c r="O272" s="163"/>
      <c r="P272" s="163"/>
      <c r="Q272" s="163"/>
      <c r="R272" s="163"/>
      <c r="S272" s="163"/>
      <c r="T272" s="164"/>
      <c r="AT272" s="158" t="s">
        <v>117</v>
      </c>
      <c r="AU272" s="158" t="s">
        <v>79</v>
      </c>
      <c r="AV272" s="13" t="s">
        <v>79</v>
      </c>
      <c r="AW272" s="13" t="s">
        <v>31</v>
      </c>
      <c r="AX272" s="13" t="s">
        <v>70</v>
      </c>
      <c r="AY272" s="158" t="s">
        <v>107</v>
      </c>
    </row>
    <row r="273" spans="1:65" s="13" customFormat="1" ht="11.25">
      <c r="B273" s="157"/>
      <c r="D273" s="152" t="s">
        <v>117</v>
      </c>
      <c r="E273" s="158" t="s">
        <v>3</v>
      </c>
      <c r="F273" s="159" t="s">
        <v>380</v>
      </c>
      <c r="H273" s="160">
        <v>18.600000000000001</v>
      </c>
      <c r="I273" s="161"/>
      <c r="L273" s="157"/>
      <c r="M273" s="162"/>
      <c r="N273" s="163"/>
      <c r="O273" s="163"/>
      <c r="P273" s="163"/>
      <c r="Q273" s="163"/>
      <c r="R273" s="163"/>
      <c r="S273" s="163"/>
      <c r="T273" s="164"/>
      <c r="AT273" s="158" t="s">
        <v>117</v>
      </c>
      <c r="AU273" s="158" t="s">
        <v>79</v>
      </c>
      <c r="AV273" s="13" t="s">
        <v>79</v>
      </c>
      <c r="AW273" s="13" t="s">
        <v>31</v>
      </c>
      <c r="AX273" s="13" t="s">
        <v>70</v>
      </c>
      <c r="AY273" s="158" t="s">
        <v>107</v>
      </c>
    </row>
    <row r="274" spans="1:65" s="13" customFormat="1" ht="11.25">
      <c r="B274" s="157"/>
      <c r="D274" s="152" t="s">
        <v>117</v>
      </c>
      <c r="E274" s="158" t="s">
        <v>3</v>
      </c>
      <c r="F274" s="159" t="s">
        <v>381</v>
      </c>
      <c r="H274" s="160">
        <v>23</v>
      </c>
      <c r="I274" s="161"/>
      <c r="L274" s="157"/>
      <c r="M274" s="162"/>
      <c r="N274" s="163"/>
      <c r="O274" s="163"/>
      <c r="P274" s="163"/>
      <c r="Q274" s="163"/>
      <c r="R274" s="163"/>
      <c r="S274" s="163"/>
      <c r="T274" s="164"/>
      <c r="AT274" s="158" t="s">
        <v>117</v>
      </c>
      <c r="AU274" s="158" t="s">
        <v>79</v>
      </c>
      <c r="AV274" s="13" t="s">
        <v>79</v>
      </c>
      <c r="AW274" s="13" t="s">
        <v>31</v>
      </c>
      <c r="AX274" s="13" t="s">
        <v>70</v>
      </c>
      <c r="AY274" s="158" t="s">
        <v>107</v>
      </c>
    </row>
    <row r="275" spans="1:65" s="13" customFormat="1" ht="11.25">
      <c r="B275" s="157"/>
      <c r="D275" s="152" t="s">
        <v>117</v>
      </c>
      <c r="E275" s="158" t="s">
        <v>3</v>
      </c>
      <c r="F275" s="159" t="s">
        <v>382</v>
      </c>
      <c r="H275" s="160">
        <v>13.4</v>
      </c>
      <c r="I275" s="161"/>
      <c r="L275" s="157"/>
      <c r="M275" s="162"/>
      <c r="N275" s="163"/>
      <c r="O275" s="163"/>
      <c r="P275" s="163"/>
      <c r="Q275" s="163"/>
      <c r="R275" s="163"/>
      <c r="S275" s="163"/>
      <c r="T275" s="164"/>
      <c r="AT275" s="158" t="s">
        <v>117</v>
      </c>
      <c r="AU275" s="158" t="s">
        <v>79</v>
      </c>
      <c r="AV275" s="13" t="s">
        <v>79</v>
      </c>
      <c r="AW275" s="13" t="s">
        <v>31</v>
      </c>
      <c r="AX275" s="13" t="s">
        <v>70</v>
      </c>
      <c r="AY275" s="158" t="s">
        <v>107</v>
      </c>
    </row>
    <row r="276" spans="1:65" s="13" customFormat="1" ht="11.25">
      <c r="B276" s="157"/>
      <c r="D276" s="152" t="s">
        <v>117</v>
      </c>
      <c r="E276" s="158" t="s">
        <v>3</v>
      </c>
      <c r="F276" s="159" t="s">
        <v>383</v>
      </c>
      <c r="H276" s="160">
        <v>26.2</v>
      </c>
      <c r="I276" s="161"/>
      <c r="L276" s="157"/>
      <c r="M276" s="162"/>
      <c r="N276" s="163"/>
      <c r="O276" s="163"/>
      <c r="P276" s="163"/>
      <c r="Q276" s="163"/>
      <c r="R276" s="163"/>
      <c r="S276" s="163"/>
      <c r="T276" s="164"/>
      <c r="AT276" s="158" t="s">
        <v>117</v>
      </c>
      <c r="AU276" s="158" t="s">
        <v>79</v>
      </c>
      <c r="AV276" s="13" t="s">
        <v>79</v>
      </c>
      <c r="AW276" s="13" t="s">
        <v>31</v>
      </c>
      <c r="AX276" s="13" t="s">
        <v>70</v>
      </c>
      <c r="AY276" s="158" t="s">
        <v>107</v>
      </c>
    </row>
    <row r="277" spans="1:65" s="13" customFormat="1" ht="11.25">
      <c r="B277" s="157"/>
      <c r="D277" s="152" t="s">
        <v>117</v>
      </c>
      <c r="E277" s="158" t="s">
        <v>3</v>
      </c>
      <c r="F277" s="159" t="s">
        <v>384</v>
      </c>
      <c r="H277" s="160">
        <v>23.8</v>
      </c>
      <c r="I277" s="161"/>
      <c r="L277" s="157"/>
      <c r="M277" s="162"/>
      <c r="N277" s="163"/>
      <c r="O277" s="163"/>
      <c r="P277" s="163"/>
      <c r="Q277" s="163"/>
      <c r="R277" s="163"/>
      <c r="S277" s="163"/>
      <c r="T277" s="164"/>
      <c r="AT277" s="158" t="s">
        <v>117</v>
      </c>
      <c r="AU277" s="158" t="s">
        <v>79</v>
      </c>
      <c r="AV277" s="13" t="s">
        <v>79</v>
      </c>
      <c r="AW277" s="13" t="s">
        <v>31</v>
      </c>
      <c r="AX277" s="13" t="s">
        <v>70</v>
      </c>
      <c r="AY277" s="158" t="s">
        <v>107</v>
      </c>
    </row>
    <row r="278" spans="1:65" s="13" customFormat="1" ht="11.25">
      <c r="B278" s="157"/>
      <c r="D278" s="152" t="s">
        <v>117</v>
      </c>
      <c r="E278" s="158" t="s">
        <v>3</v>
      </c>
      <c r="F278" s="159" t="s">
        <v>385</v>
      </c>
      <c r="H278" s="160">
        <v>25.6</v>
      </c>
      <c r="I278" s="161"/>
      <c r="L278" s="157"/>
      <c r="M278" s="162"/>
      <c r="N278" s="163"/>
      <c r="O278" s="163"/>
      <c r="P278" s="163"/>
      <c r="Q278" s="163"/>
      <c r="R278" s="163"/>
      <c r="S278" s="163"/>
      <c r="T278" s="164"/>
      <c r="AT278" s="158" t="s">
        <v>117</v>
      </c>
      <c r="AU278" s="158" t="s">
        <v>79</v>
      </c>
      <c r="AV278" s="13" t="s">
        <v>79</v>
      </c>
      <c r="AW278" s="13" t="s">
        <v>31</v>
      </c>
      <c r="AX278" s="13" t="s">
        <v>70</v>
      </c>
      <c r="AY278" s="158" t="s">
        <v>107</v>
      </c>
    </row>
    <row r="279" spans="1:65" s="13" customFormat="1" ht="11.25">
      <c r="B279" s="157"/>
      <c r="D279" s="152" t="s">
        <v>117</v>
      </c>
      <c r="E279" s="158" t="s">
        <v>3</v>
      </c>
      <c r="F279" s="159" t="s">
        <v>386</v>
      </c>
      <c r="H279" s="160">
        <v>29.6</v>
      </c>
      <c r="I279" s="161"/>
      <c r="L279" s="157"/>
      <c r="M279" s="162"/>
      <c r="N279" s="163"/>
      <c r="O279" s="163"/>
      <c r="P279" s="163"/>
      <c r="Q279" s="163"/>
      <c r="R279" s="163"/>
      <c r="S279" s="163"/>
      <c r="T279" s="164"/>
      <c r="AT279" s="158" t="s">
        <v>117</v>
      </c>
      <c r="AU279" s="158" t="s">
        <v>79</v>
      </c>
      <c r="AV279" s="13" t="s">
        <v>79</v>
      </c>
      <c r="AW279" s="13" t="s">
        <v>31</v>
      </c>
      <c r="AX279" s="13" t="s">
        <v>70</v>
      </c>
      <c r="AY279" s="158" t="s">
        <v>107</v>
      </c>
    </row>
    <row r="280" spans="1:65" s="13" customFormat="1" ht="11.25">
      <c r="B280" s="157"/>
      <c r="D280" s="152" t="s">
        <v>117</v>
      </c>
      <c r="E280" s="158" t="s">
        <v>3</v>
      </c>
      <c r="F280" s="159" t="s">
        <v>387</v>
      </c>
      <c r="H280" s="160">
        <v>26</v>
      </c>
      <c r="I280" s="161"/>
      <c r="L280" s="157"/>
      <c r="M280" s="162"/>
      <c r="N280" s="163"/>
      <c r="O280" s="163"/>
      <c r="P280" s="163"/>
      <c r="Q280" s="163"/>
      <c r="R280" s="163"/>
      <c r="S280" s="163"/>
      <c r="T280" s="164"/>
      <c r="AT280" s="158" t="s">
        <v>117</v>
      </c>
      <c r="AU280" s="158" t="s">
        <v>79</v>
      </c>
      <c r="AV280" s="13" t="s">
        <v>79</v>
      </c>
      <c r="AW280" s="13" t="s">
        <v>31</v>
      </c>
      <c r="AX280" s="13" t="s">
        <v>70</v>
      </c>
      <c r="AY280" s="158" t="s">
        <v>107</v>
      </c>
    </row>
    <row r="281" spans="1:65" s="15" customFormat="1" ht="11.25">
      <c r="B281" s="177"/>
      <c r="D281" s="152" t="s">
        <v>117</v>
      </c>
      <c r="E281" s="178" t="s">
        <v>3</v>
      </c>
      <c r="F281" s="179" t="s">
        <v>219</v>
      </c>
      <c r="H281" s="180">
        <v>312.86</v>
      </c>
      <c r="I281" s="181"/>
      <c r="L281" s="177"/>
      <c r="M281" s="182"/>
      <c r="N281" s="183"/>
      <c r="O281" s="183"/>
      <c r="P281" s="183"/>
      <c r="Q281" s="183"/>
      <c r="R281" s="183"/>
      <c r="S281" s="183"/>
      <c r="T281" s="184"/>
      <c r="AT281" s="178" t="s">
        <v>117</v>
      </c>
      <c r="AU281" s="178" t="s">
        <v>79</v>
      </c>
      <c r="AV281" s="15" t="s">
        <v>114</v>
      </c>
      <c r="AW281" s="15" t="s">
        <v>31</v>
      </c>
      <c r="AX281" s="15" t="s">
        <v>32</v>
      </c>
      <c r="AY281" s="178" t="s">
        <v>107</v>
      </c>
    </row>
    <row r="282" spans="1:65" s="2" customFormat="1" ht="16.5" customHeight="1">
      <c r="A282" s="33"/>
      <c r="B282" s="138"/>
      <c r="C282" s="139" t="s">
        <v>8</v>
      </c>
      <c r="D282" s="139" t="s">
        <v>110</v>
      </c>
      <c r="E282" s="140" t="s">
        <v>388</v>
      </c>
      <c r="F282" s="141" t="s">
        <v>389</v>
      </c>
      <c r="G282" s="142" t="s">
        <v>207</v>
      </c>
      <c r="H282" s="143">
        <v>312.86</v>
      </c>
      <c r="I282" s="144"/>
      <c r="J282" s="145">
        <f>ROUND(I282*H282,2)</f>
        <v>0</v>
      </c>
      <c r="K282" s="141" t="s">
        <v>208</v>
      </c>
      <c r="L282" s="34"/>
      <c r="M282" s="146" t="s">
        <v>3</v>
      </c>
      <c r="N282" s="147" t="s">
        <v>41</v>
      </c>
      <c r="O282" s="54"/>
      <c r="P282" s="148">
        <f>O282*H282</f>
        <v>0</v>
      </c>
      <c r="Q282" s="148">
        <v>0</v>
      </c>
      <c r="R282" s="148">
        <f>Q282*H282</f>
        <v>0</v>
      </c>
      <c r="S282" s="148">
        <v>0</v>
      </c>
      <c r="T282" s="149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50" t="s">
        <v>114</v>
      </c>
      <c r="AT282" s="150" t="s">
        <v>110</v>
      </c>
      <c r="AU282" s="150" t="s">
        <v>79</v>
      </c>
      <c r="AY282" s="18" t="s">
        <v>107</v>
      </c>
      <c r="BE282" s="151">
        <f>IF(N282="základní",J282,0)</f>
        <v>0</v>
      </c>
      <c r="BF282" s="151">
        <f>IF(N282="snížená",J282,0)</f>
        <v>0</v>
      </c>
      <c r="BG282" s="151">
        <f>IF(N282="zákl. přenesená",J282,0)</f>
        <v>0</v>
      </c>
      <c r="BH282" s="151">
        <f>IF(N282="sníž. přenesená",J282,0)</f>
        <v>0</v>
      </c>
      <c r="BI282" s="151">
        <f>IF(N282="nulová",J282,0)</f>
        <v>0</v>
      </c>
      <c r="BJ282" s="18" t="s">
        <v>32</v>
      </c>
      <c r="BK282" s="151">
        <f>ROUND(I282*H282,2)</f>
        <v>0</v>
      </c>
      <c r="BL282" s="18" t="s">
        <v>114</v>
      </c>
      <c r="BM282" s="150" t="s">
        <v>390</v>
      </c>
    </row>
    <row r="283" spans="1:65" s="2" customFormat="1" ht="19.5">
      <c r="A283" s="33"/>
      <c r="B283" s="34"/>
      <c r="C283" s="33"/>
      <c r="D283" s="152" t="s">
        <v>116</v>
      </c>
      <c r="E283" s="33"/>
      <c r="F283" s="153" t="s">
        <v>391</v>
      </c>
      <c r="G283" s="33"/>
      <c r="H283" s="33"/>
      <c r="I283" s="154"/>
      <c r="J283" s="33"/>
      <c r="K283" s="33"/>
      <c r="L283" s="34"/>
      <c r="M283" s="155"/>
      <c r="N283" s="156"/>
      <c r="O283" s="54"/>
      <c r="P283" s="54"/>
      <c r="Q283" s="54"/>
      <c r="R283" s="54"/>
      <c r="S283" s="54"/>
      <c r="T283" s="55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T283" s="18" t="s">
        <v>116</v>
      </c>
      <c r="AU283" s="18" t="s">
        <v>79</v>
      </c>
    </row>
    <row r="284" spans="1:65" s="2" customFormat="1" ht="11.25">
      <c r="A284" s="33"/>
      <c r="B284" s="34"/>
      <c r="C284" s="33"/>
      <c r="D284" s="175" t="s">
        <v>211</v>
      </c>
      <c r="E284" s="33"/>
      <c r="F284" s="176" t="s">
        <v>392</v>
      </c>
      <c r="G284" s="33"/>
      <c r="H284" s="33"/>
      <c r="I284" s="154"/>
      <c r="J284" s="33"/>
      <c r="K284" s="33"/>
      <c r="L284" s="34"/>
      <c r="M284" s="155"/>
      <c r="N284" s="156"/>
      <c r="O284" s="54"/>
      <c r="P284" s="54"/>
      <c r="Q284" s="54"/>
      <c r="R284" s="54"/>
      <c r="S284" s="54"/>
      <c r="T284" s="55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T284" s="18" t="s">
        <v>211</v>
      </c>
      <c r="AU284" s="18" t="s">
        <v>79</v>
      </c>
    </row>
    <row r="285" spans="1:65" s="13" customFormat="1" ht="11.25">
      <c r="B285" s="157"/>
      <c r="D285" s="152" t="s">
        <v>117</v>
      </c>
      <c r="E285" s="158" t="s">
        <v>3</v>
      </c>
      <c r="F285" s="159" t="s">
        <v>393</v>
      </c>
      <c r="H285" s="160">
        <v>312.86</v>
      </c>
      <c r="I285" s="161"/>
      <c r="L285" s="157"/>
      <c r="M285" s="162"/>
      <c r="N285" s="163"/>
      <c r="O285" s="163"/>
      <c r="P285" s="163"/>
      <c r="Q285" s="163"/>
      <c r="R285" s="163"/>
      <c r="S285" s="163"/>
      <c r="T285" s="164"/>
      <c r="AT285" s="158" t="s">
        <v>117</v>
      </c>
      <c r="AU285" s="158" t="s">
        <v>79</v>
      </c>
      <c r="AV285" s="13" t="s">
        <v>79</v>
      </c>
      <c r="AW285" s="13" t="s">
        <v>31</v>
      </c>
      <c r="AX285" s="13" t="s">
        <v>32</v>
      </c>
      <c r="AY285" s="158" t="s">
        <v>107</v>
      </c>
    </row>
    <row r="286" spans="1:65" s="2" customFormat="1" ht="21.75" customHeight="1">
      <c r="A286" s="33"/>
      <c r="B286" s="138"/>
      <c r="C286" s="139" t="s">
        <v>394</v>
      </c>
      <c r="D286" s="139" t="s">
        <v>110</v>
      </c>
      <c r="E286" s="140" t="s">
        <v>395</v>
      </c>
      <c r="F286" s="141" t="s">
        <v>396</v>
      </c>
      <c r="G286" s="142" t="s">
        <v>329</v>
      </c>
      <c r="H286" s="143">
        <v>118.217</v>
      </c>
      <c r="I286" s="144"/>
      <c r="J286" s="145">
        <f>ROUND(I286*H286,2)</f>
        <v>0</v>
      </c>
      <c r="K286" s="141" t="s">
        <v>208</v>
      </c>
      <c r="L286" s="34"/>
      <c r="M286" s="146" t="s">
        <v>3</v>
      </c>
      <c r="N286" s="147" t="s">
        <v>41</v>
      </c>
      <c r="O286" s="54"/>
      <c r="P286" s="148">
        <f>O286*H286</f>
        <v>0</v>
      </c>
      <c r="Q286" s="148">
        <v>0</v>
      </c>
      <c r="R286" s="148">
        <f>Q286*H286</f>
        <v>0</v>
      </c>
      <c r="S286" s="148">
        <v>0</v>
      </c>
      <c r="T286" s="149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50" t="s">
        <v>114</v>
      </c>
      <c r="AT286" s="150" t="s">
        <v>110</v>
      </c>
      <c r="AU286" s="150" t="s">
        <v>79</v>
      </c>
      <c r="AY286" s="18" t="s">
        <v>107</v>
      </c>
      <c r="BE286" s="151">
        <f>IF(N286="základní",J286,0)</f>
        <v>0</v>
      </c>
      <c r="BF286" s="151">
        <f>IF(N286="snížená",J286,0)</f>
        <v>0</v>
      </c>
      <c r="BG286" s="151">
        <f>IF(N286="zákl. přenesená",J286,0)</f>
        <v>0</v>
      </c>
      <c r="BH286" s="151">
        <f>IF(N286="sníž. přenesená",J286,0)</f>
        <v>0</v>
      </c>
      <c r="BI286" s="151">
        <f>IF(N286="nulová",J286,0)</f>
        <v>0</v>
      </c>
      <c r="BJ286" s="18" t="s">
        <v>32</v>
      </c>
      <c r="BK286" s="151">
        <f>ROUND(I286*H286,2)</f>
        <v>0</v>
      </c>
      <c r="BL286" s="18" t="s">
        <v>114</v>
      </c>
      <c r="BM286" s="150" t="s">
        <v>397</v>
      </c>
    </row>
    <row r="287" spans="1:65" s="2" customFormat="1" ht="19.5">
      <c r="A287" s="33"/>
      <c r="B287" s="34"/>
      <c r="C287" s="33"/>
      <c r="D287" s="152" t="s">
        <v>116</v>
      </c>
      <c r="E287" s="33"/>
      <c r="F287" s="153" t="s">
        <v>398</v>
      </c>
      <c r="G287" s="33"/>
      <c r="H287" s="33"/>
      <c r="I287" s="154"/>
      <c r="J287" s="33"/>
      <c r="K287" s="33"/>
      <c r="L287" s="34"/>
      <c r="M287" s="155"/>
      <c r="N287" s="156"/>
      <c r="O287" s="54"/>
      <c r="P287" s="54"/>
      <c r="Q287" s="54"/>
      <c r="R287" s="54"/>
      <c r="S287" s="54"/>
      <c r="T287" s="55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T287" s="18" t="s">
        <v>116</v>
      </c>
      <c r="AU287" s="18" t="s">
        <v>79</v>
      </c>
    </row>
    <row r="288" spans="1:65" s="2" customFormat="1" ht="11.25">
      <c r="A288" s="33"/>
      <c r="B288" s="34"/>
      <c r="C288" s="33"/>
      <c r="D288" s="175" t="s">
        <v>211</v>
      </c>
      <c r="E288" s="33"/>
      <c r="F288" s="176" t="s">
        <v>399</v>
      </c>
      <c r="G288" s="33"/>
      <c r="H288" s="33"/>
      <c r="I288" s="154"/>
      <c r="J288" s="33"/>
      <c r="K288" s="33"/>
      <c r="L288" s="34"/>
      <c r="M288" s="155"/>
      <c r="N288" s="156"/>
      <c r="O288" s="54"/>
      <c r="P288" s="54"/>
      <c r="Q288" s="54"/>
      <c r="R288" s="54"/>
      <c r="S288" s="54"/>
      <c r="T288" s="55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T288" s="18" t="s">
        <v>211</v>
      </c>
      <c r="AU288" s="18" t="s">
        <v>79</v>
      </c>
    </row>
    <row r="289" spans="1:65" s="13" customFormat="1" ht="11.25">
      <c r="B289" s="157"/>
      <c r="D289" s="152" t="s">
        <v>117</v>
      </c>
      <c r="E289" s="158" t="s">
        <v>3</v>
      </c>
      <c r="F289" s="159" t="s">
        <v>333</v>
      </c>
      <c r="H289" s="160">
        <v>118.089</v>
      </c>
      <c r="I289" s="161"/>
      <c r="L289" s="157"/>
      <c r="M289" s="162"/>
      <c r="N289" s="163"/>
      <c r="O289" s="163"/>
      <c r="P289" s="163"/>
      <c r="Q289" s="163"/>
      <c r="R289" s="163"/>
      <c r="S289" s="163"/>
      <c r="T289" s="164"/>
      <c r="AT289" s="158" t="s">
        <v>117</v>
      </c>
      <c r="AU289" s="158" t="s">
        <v>79</v>
      </c>
      <c r="AV289" s="13" t="s">
        <v>79</v>
      </c>
      <c r="AW289" s="13" t="s">
        <v>31</v>
      </c>
      <c r="AX289" s="13" t="s">
        <v>70</v>
      </c>
      <c r="AY289" s="158" t="s">
        <v>107</v>
      </c>
    </row>
    <row r="290" spans="1:65" s="13" customFormat="1" ht="11.25">
      <c r="B290" s="157"/>
      <c r="D290" s="152" t="s">
        <v>117</v>
      </c>
      <c r="E290" s="158" t="s">
        <v>3</v>
      </c>
      <c r="F290" s="159" t="s">
        <v>400</v>
      </c>
      <c r="H290" s="160">
        <v>0.128</v>
      </c>
      <c r="I290" s="161"/>
      <c r="L290" s="157"/>
      <c r="M290" s="162"/>
      <c r="N290" s="163"/>
      <c r="O290" s="163"/>
      <c r="P290" s="163"/>
      <c r="Q290" s="163"/>
      <c r="R290" s="163"/>
      <c r="S290" s="163"/>
      <c r="T290" s="164"/>
      <c r="AT290" s="158" t="s">
        <v>117</v>
      </c>
      <c r="AU290" s="158" t="s">
        <v>79</v>
      </c>
      <c r="AV290" s="13" t="s">
        <v>79</v>
      </c>
      <c r="AW290" s="13" t="s">
        <v>31</v>
      </c>
      <c r="AX290" s="13" t="s">
        <v>70</v>
      </c>
      <c r="AY290" s="158" t="s">
        <v>107</v>
      </c>
    </row>
    <row r="291" spans="1:65" s="15" customFormat="1" ht="11.25">
      <c r="B291" s="177"/>
      <c r="D291" s="152" t="s">
        <v>117</v>
      </c>
      <c r="E291" s="178" t="s">
        <v>3</v>
      </c>
      <c r="F291" s="179" t="s">
        <v>219</v>
      </c>
      <c r="H291" s="180">
        <v>118.217</v>
      </c>
      <c r="I291" s="181"/>
      <c r="L291" s="177"/>
      <c r="M291" s="182"/>
      <c r="N291" s="183"/>
      <c r="O291" s="183"/>
      <c r="P291" s="183"/>
      <c r="Q291" s="183"/>
      <c r="R291" s="183"/>
      <c r="S291" s="183"/>
      <c r="T291" s="184"/>
      <c r="AT291" s="178" t="s">
        <v>117</v>
      </c>
      <c r="AU291" s="178" t="s">
        <v>79</v>
      </c>
      <c r="AV291" s="15" t="s">
        <v>114</v>
      </c>
      <c r="AW291" s="15" t="s">
        <v>31</v>
      </c>
      <c r="AX291" s="15" t="s">
        <v>32</v>
      </c>
      <c r="AY291" s="178" t="s">
        <v>107</v>
      </c>
    </row>
    <row r="292" spans="1:65" s="2" customFormat="1" ht="16.5" customHeight="1">
      <c r="A292" s="33"/>
      <c r="B292" s="138"/>
      <c r="C292" s="139" t="s">
        <v>401</v>
      </c>
      <c r="D292" s="139" t="s">
        <v>110</v>
      </c>
      <c r="E292" s="140" t="s">
        <v>402</v>
      </c>
      <c r="F292" s="141" t="s">
        <v>403</v>
      </c>
      <c r="G292" s="142" t="s">
        <v>329</v>
      </c>
      <c r="H292" s="143">
        <v>118.217</v>
      </c>
      <c r="I292" s="144"/>
      <c r="J292" s="145">
        <f>ROUND(I292*H292,2)</f>
        <v>0</v>
      </c>
      <c r="K292" s="141" t="s">
        <v>208</v>
      </c>
      <c r="L292" s="34"/>
      <c r="M292" s="146" t="s">
        <v>3</v>
      </c>
      <c r="N292" s="147" t="s">
        <v>41</v>
      </c>
      <c r="O292" s="54"/>
      <c r="P292" s="148">
        <f>O292*H292</f>
        <v>0</v>
      </c>
      <c r="Q292" s="148">
        <v>0</v>
      </c>
      <c r="R292" s="148">
        <f>Q292*H292</f>
        <v>0</v>
      </c>
      <c r="S292" s="148">
        <v>0</v>
      </c>
      <c r="T292" s="149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50" t="s">
        <v>114</v>
      </c>
      <c r="AT292" s="150" t="s">
        <v>110</v>
      </c>
      <c r="AU292" s="150" t="s">
        <v>79</v>
      </c>
      <c r="AY292" s="18" t="s">
        <v>107</v>
      </c>
      <c r="BE292" s="151">
        <f>IF(N292="základní",J292,0)</f>
        <v>0</v>
      </c>
      <c r="BF292" s="151">
        <f>IF(N292="snížená",J292,0)</f>
        <v>0</v>
      </c>
      <c r="BG292" s="151">
        <f>IF(N292="zákl. přenesená",J292,0)</f>
        <v>0</v>
      </c>
      <c r="BH292" s="151">
        <f>IF(N292="sníž. přenesená",J292,0)</f>
        <v>0</v>
      </c>
      <c r="BI292" s="151">
        <f>IF(N292="nulová",J292,0)</f>
        <v>0</v>
      </c>
      <c r="BJ292" s="18" t="s">
        <v>32</v>
      </c>
      <c r="BK292" s="151">
        <f>ROUND(I292*H292,2)</f>
        <v>0</v>
      </c>
      <c r="BL292" s="18" t="s">
        <v>114</v>
      </c>
      <c r="BM292" s="150" t="s">
        <v>404</v>
      </c>
    </row>
    <row r="293" spans="1:65" s="2" customFormat="1" ht="11.25">
      <c r="A293" s="33"/>
      <c r="B293" s="34"/>
      <c r="C293" s="33"/>
      <c r="D293" s="152" t="s">
        <v>116</v>
      </c>
      <c r="E293" s="33"/>
      <c r="F293" s="153" t="s">
        <v>405</v>
      </c>
      <c r="G293" s="33"/>
      <c r="H293" s="33"/>
      <c r="I293" s="154"/>
      <c r="J293" s="33"/>
      <c r="K293" s="33"/>
      <c r="L293" s="34"/>
      <c r="M293" s="155"/>
      <c r="N293" s="156"/>
      <c r="O293" s="54"/>
      <c r="P293" s="54"/>
      <c r="Q293" s="54"/>
      <c r="R293" s="54"/>
      <c r="S293" s="54"/>
      <c r="T293" s="55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T293" s="18" t="s">
        <v>116</v>
      </c>
      <c r="AU293" s="18" t="s">
        <v>79</v>
      </c>
    </row>
    <row r="294" spans="1:65" s="2" customFormat="1" ht="11.25">
      <c r="A294" s="33"/>
      <c r="B294" s="34"/>
      <c r="C294" s="33"/>
      <c r="D294" s="175" t="s">
        <v>211</v>
      </c>
      <c r="E294" s="33"/>
      <c r="F294" s="176" t="s">
        <v>406</v>
      </c>
      <c r="G294" s="33"/>
      <c r="H294" s="33"/>
      <c r="I294" s="154"/>
      <c r="J294" s="33"/>
      <c r="K294" s="33"/>
      <c r="L294" s="34"/>
      <c r="M294" s="155"/>
      <c r="N294" s="156"/>
      <c r="O294" s="54"/>
      <c r="P294" s="54"/>
      <c r="Q294" s="54"/>
      <c r="R294" s="54"/>
      <c r="S294" s="54"/>
      <c r="T294" s="55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T294" s="18" t="s">
        <v>211</v>
      </c>
      <c r="AU294" s="18" t="s">
        <v>79</v>
      </c>
    </row>
    <row r="295" spans="1:65" s="13" customFormat="1" ht="11.25">
      <c r="B295" s="157"/>
      <c r="D295" s="152" t="s">
        <v>117</v>
      </c>
      <c r="E295" s="158" t="s">
        <v>3</v>
      </c>
      <c r="F295" s="159" t="s">
        <v>407</v>
      </c>
      <c r="H295" s="160">
        <v>118.217</v>
      </c>
      <c r="I295" s="161"/>
      <c r="L295" s="157"/>
      <c r="M295" s="162"/>
      <c r="N295" s="163"/>
      <c r="O295" s="163"/>
      <c r="P295" s="163"/>
      <c r="Q295" s="163"/>
      <c r="R295" s="163"/>
      <c r="S295" s="163"/>
      <c r="T295" s="164"/>
      <c r="AT295" s="158" t="s">
        <v>117</v>
      </c>
      <c r="AU295" s="158" t="s">
        <v>79</v>
      </c>
      <c r="AV295" s="13" t="s">
        <v>79</v>
      </c>
      <c r="AW295" s="13" t="s">
        <v>31</v>
      </c>
      <c r="AX295" s="13" t="s">
        <v>32</v>
      </c>
      <c r="AY295" s="158" t="s">
        <v>107</v>
      </c>
    </row>
    <row r="296" spans="1:65" s="2" customFormat="1" ht="16.5" customHeight="1">
      <c r="A296" s="33"/>
      <c r="B296" s="138"/>
      <c r="C296" s="139" t="s">
        <v>408</v>
      </c>
      <c r="D296" s="139" t="s">
        <v>110</v>
      </c>
      <c r="E296" s="140" t="s">
        <v>409</v>
      </c>
      <c r="F296" s="141" t="s">
        <v>410</v>
      </c>
      <c r="G296" s="142" t="s">
        <v>329</v>
      </c>
      <c r="H296" s="143">
        <v>118.217</v>
      </c>
      <c r="I296" s="144"/>
      <c r="J296" s="145">
        <f>ROUND(I296*H296,2)</f>
        <v>0</v>
      </c>
      <c r="K296" s="141" t="s">
        <v>3</v>
      </c>
      <c r="L296" s="34"/>
      <c r="M296" s="146" t="s">
        <v>3</v>
      </c>
      <c r="N296" s="147" t="s">
        <v>41</v>
      </c>
      <c r="O296" s="54"/>
      <c r="P296" s="148">
        <f>O296*H296</f>
        <v>0</v>
      </c>
      <c r="Q296" s="148">
        <v>0</v>
      </c>
      <c r="R296" s="148">
        <f>Q296*H296</f>
        <v>0</v>
      </c>
      <c r="S296" s="148">
        <v>0</v>
      </c>
      <c r="T296" s="149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50" t="s">
        <v>114</v>
      </c>
      <c r="AT296" s="150" t="s">
        <v>110</v>
      </c>
      <c r="AU296" s="150" t="s">
        <v>79</v>
      </c>
      <c r="AY296" s="18" t="s">
        <v>107</v>
      </c>
      <c r="BE296" s="151">
        <f>IF(N296="základní",J296,0)</f>
        <v>0</v>
      </c>
      <c r="BF296" s="151">
        <f>IF(N296="snížená",J296,0)</f>
        <v>0</v>
      </c>
      <c r="BG296" s="151">
        <f>IF(N296="zákl. přenesená",J296,0)</f>
        <v>0</v>
      </c>
      <c r="BH296" s="151">
        <f>IF(N296="sníž. přenesená",J296,0)</f>
        <v>0</v>
      </c>
      <c r="BI296" s="151">
        <f>IF(N296="nulová",J296,0)</f>
        <v>0</v>
      </c>
      <c r="BJ296" s="18" t="s">
        <v>32</v>
      </c>
      <c r="BK296" s="151">
        <f>ROUND(I296*H296,2)</f>
        <v>0</v>
      </c>
      <c r="BL296" s="18" t="s">
        <v>114</v>
      </c>
      <c r="BM296" s="150" t="s">
        <v>411</v>
      </c>
    </row>
    <row r="297" spans="1:65" s="2" customFormat="1" ht="11.25">
      <c r="A297" s="33"/>
      <c r="B297" s="34"/>
      <c r="C297" s="33"/>
      <c r="D297" s="152" t="s">
        <v>116</v>
      </c>
      <c r="E297" s="33"/>
      <c r="F297" s="153" t="s">
        <v>412</v>
      </c>
      <c r="G297" s="33"/>
      <c r="H297" s="33"/>
      <c r="I297" s="154"/>
      <c r="J297" s="33"/>
      <c r="K297" s="33"/>
      <c r="L297" s="34"/>
      <c r="M297" s="155"/>
      <c r="N297" s="156"/>
      <c r="O297" s="54"/>
      <c r="P297" s="54"/>
      <c r="Q297" s="54"/>
      <c r="R297" s="54"/>
      <c r="S297" s="54"/>
      <c r="T297" s="55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T297" s="18" t="s">
        <v>116</v>
      </c>
      <c r="AU297" s="18" t="s">
        <v>79</v>
      </c>
    </row>
    <row r="298" spans="1:65" s="13" customFormat="1" ht="11.25">
      <c r="B298" s="157"/>
      <c r="D298" s="152" t="s">
        <v>117</v>
      </c>
      <c r="E298" s="158" t="s">
        <v>3</v>
      </c>
      <c r="F298" s="159" t="s">
        <v>407</v>
      </c>
      <c r="H298" s="160">
        <v>118.217</v>
      </c>
      <c r="I298" s="161"/>
      <c r="L298" s="157"/>
      <c r="M298" s="162"/>
      <c r="N298" s="163"/>
      <c r="O298" s="163"/>
      <c r="P298" s="163"/>
      <c r="Q298" s="163"/>
      <c r="R298" s="163"/>
      <c r="S298" s="163"/>
      <c r="T298" s="164"/>
      <c r="AT298" s="158" t="s">
        <v>117</v>
      </c>
      <c r="AU298" s="158" t="s">
        <v>79</v>
      </c>
      <c r="AV298" s="13" t="s">
        <v>79</v>
      </c>
      <c r="AW298" s="13" t="s">
        <v>31</v>
      </c>
      <c r="AX298" s="13" t="s">
        <v>32</v>
      </c>
      <c r="AY298" s="158" t="s">
        <v>107</v>
      </c>
    </row>
    <row r="299" spans="1:65" s="2" customFormat="1" ht="16.5" customHeight="1">
      <c r="A299" s="33"/>
      <c r="B299" s="138"/>
      <c r="C299" s="139" t="s">
        <v>304</v>
      </c>
      <c r="D299" s="139" t="s">
        <v>110</v>
      </c>
      <c r="E299" s="140" t="s">
        <v>413</v>
      </c>
      <c r="F299" s="141" t="s">
        <v>414</v>
      </c>
      <c r="G299" s="142" t="s">
        <v>329</v>
      </c>
      <c r="H299" s="143">
        <v>78.399000000000001</v>
      </c>
      <c r="I299" s="144"/>
      <c r="J299" s="145">
        <f>ROUND(I299*H299,2)</f>
        <v>0</v>
      </c>
      <c r="K299" s="141" t="s">
        <v>208</v>
      </c>
      <c r="L299" s="34"/>
      <c r="M299" s="146" t="s">
        <v>3</v>
      </c>
      <c r="N299" s="147" t="s">
        <v>41</v>
      </c>
      <c r="O299" s="54"/>
      <c r="P299" s="148">
        <f>O299*H299</f>
        <v>0</v>
      </c>
      <c r="Q299" s="148">
        <v>0</v>
      </c>
      <c r="R299" s="148">
        <f>Q299*H299</f>
        <v>0</v>
      </c>
      <c r="S299" s="148">
        <v>0</v>
      </c>
      <c r="T299" s="149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50" t="s">
        <v>114</v>
      </c>
      <c r="AT299" s="150" t="s">
        <v>110</v>
      </c>
      <c r="AU299" s="150" t="s">
        <v>79</v>
      </c>
      <c r="AY299" s="18" t="s">
        <v>107</v>
      </c>
      <c r="BE299" s="151">
        <f>IF(N299="základní",J299,0)</f>
        <v>0</v>
      </c>
      <c r="BF299" s="151">
        <f>IF(N299="snížená",J299,0)</f>
        <v>0</v>
      </c>
      <c r="BG299" s="151">
        <f>IF(N299="zákl. přenesená",J299,0)</f>
        <v>0</v>
      </c>
      <c r="BH299" s="151">
        <f>IF(N299="sníž. přenesená",J299,0)</f>
        <v>0</v>
      </c>
      <c r="BI299" s="151">
        <f>IF(N299="nulová",J299,0)</f>
        <v>0</v>
      </c>
      <c r="BJ299" s="18" t="s">
        <v>32</v>
      </c>
      <c r="BK299" s="151">
        <f>ROUND(I299*H299,2)</f>
        <v>0</v>
      </c>
      <c r="BL299" s="18" t="s">
        <v>114</v>
      </c>
      <c r="BM299" s="150" t="s">
        <v>415</v>
      </c>
    </row>
    <row r="300" spans="1:65" s="2" customFormat="1" ht="19.5">
      <c r="A300" s="33"/>
      <c r="B300" s="34"/>
      <c r="C300" s="33"/>
      <c r="D300" s="152" t="s">
        <v>116</v>
      </c>
      <c r="E300" s="33"/>
      <c r="F300" s="153" t="s">
        <v>416</v>
      </c>
      <c r="G300" s="33"/>
      <c r="H300" s="33"/>
      <c r="I300" s="154"/>
      <c r="J300" s="33"/>
      <c r="K300" s="33"/>
      <c r="L300" s="34"/>
      <c r="M300" s="155"/>
      <c r="N300" s="156"/>
      <c r="O300" s="54"/>
      <c r="P300" s="54"/>
      <c r="Q300" s="54"/>
      <c r="R300" s="54"/>
      <c r="S300" s="54"/>
      <c r="T300" s="55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T300" s="18" t="s">
        <v>116</v>
      </c>
      <c r="AU300" s="18" t="s">
        <v>79</v>
      </c>
    </row>
    <row r="301" spans="1:65" s="2" customFormat="1" ht="11.25">
      <c r="A301" s="33"/>
      <c r="B301" s="34"/>
      <c r="C301" s="33"/>
      <c r="D301" s="175" t="s">
        <v>211</v>
      </c>
      <c r="E301" s="33"/>
      <c r="F301" s="176" t="s">
        <v>417</v>
      </c>
      <c r="G301" s="33"/>
      <c r="H301" s="33"/>
      <c r="I301" s="154"/>
      <c r="J301" s="33"/>
      <c r="K301" s="33"/>
      <c r="L301" s="34"/>
      <c r="M301" s="155"/>
      <c r="N301" s="156"/>
      <c r="O301" s="54"/>
      <c r="P301" s="54"/>
      <c r="Q301" s="54"/>
      <c r="R301" s="54"/>
      <c r="S301" s="54"/>
      <c r="T301" s="55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211</v>
      </c>
      <c r="AU301" s="18" t="s">
        <v>79</v>
      </c>
    </row>
    <row r="302" spans="1:65" s="13" customFormat="1" ht="11.25">
      <c r="B302" s="157"/>
      <c r="D302" s="152" t="s">
        <v>117</v>
      </c>
      <c r="E302" s="158" t="s">
        <v>3</v>
      </c>
      <c r="F302" s="159" t="s">
        <v>418</v>
      </c>
      <c r="H302" s="160">
        <v>78.399000000000001</v>
      </c>
      <c r="I302" s="161"/>
      <c r="L302" s="157"/>
      <c r="M302" s="162"/>
      <c r="N302" s="163"/>
      <c r="O302" s="163"/>
      <c r="P302" s="163"/>
      <c r="Q302" s="163"/>
      <c r="R302" s="163"/>
      <c r="S302" s="163"/>
      <c r="T302" s="164"/>
      <c r="AT302" s="158" t="s">
        <v>117</v>
      </c>
      <c r="AU302" s="158" t="s">
        <v>79</v>
      </c>
      <c r="AV302" s="13" t="s">
        <v>79</v>
      </c>
      <c r="AW302" s="13" t="s">
        <v>31</v>
      </c>
      <c r="AX302" s="13" t="s">
        <v>70</v>
      </c>
      <c r="AY302" s="158" t="s">
        <v>107</v>
      </c>
    </row>
    <row r="303" spans="1:65" s="15" customFormat="1" ht="11.25">
      <c r="B303" s="177"/>
      <c r="D303" s="152" t="s">
        <v>117</v>
      </c>
      <c r="E303" s="178" t="s">
        <v>3</v>
      </c>
      <c r="F303" s="179" t="s">
        <v>219</v>
      </c>
      <c r="H303" s="180">
        <v>78.399000000000001</v>
      </c>
      <c r="I303" s="181"/>
      <c r="L303" s="177"/>
      <c r="M303" s="182"/>
      <c r="N303" s="183"/>
      <c r="O303" s="183"/>
      <c r="P303" s="183"/>
      <c r="Q303" s="183"/>
      <c r="R303" s="183"/>
      <c r="S303" s="183"/>
      <c r="T303" s="184"/>
      <c r="AT303" s="178" t="s">
        <v>117</v>
      </c>
      <c r="AU303" s="178" t="s">
        <v>79</v>
      </c>
      <c r="AV303" s="15" t="s">
        <v>114</v>
      </c>
      <c r="AW303" s="15" t="s">
        <v>31</v>
      </c>
      <c r="AX303" s="15" t="s">
        <v>32</v>
      </c>
      <c r="AY303" s="178" t="s">
        <v>107</v>
      </c>
    </row>
    <row r="304" spans="1:65" s="2" customFormat="1" ht="24.2" customHeight="1">
      <c r="A304" s="33"/>
      <c r="B304" s="138"/>
      <c r="C304" s="185" t="s">
        <v>419</v>
      </c>
      <c r="D304" s="185" t="s">
        <v>361</v>
      </c>
      <c r="E304" s="186" t="s">
        <v>420</v>
      </c>
      <c r="F304" s="187" t="s">
        <v>421</v>
      </c>
      <c r="G304" s="188" t="s">
        <v>422</v>
      </c>
      <c r="H304" s="189">
        <v>162.99199999999999</v>
      </c>
      <c r="I304" s="190"/>
      <c r="J304" s="191">
        <f>ROUND(I304*H304,2)</f>
        <v>0</v>
      </c>
      <c r="K304" s="187" t="s">
        <v>3</v>
      </c>
      <c r="L304" s="192"/>
      <c r="M304" s="193" t="s">
        <v>3</v>
      </c>
      <c r="N304" s="194" t="s">
        <v>41</v>
      </c>
      <c r="O304" s="54"/>
      <c r="P304" s="148">
        <f>O304*H304</f>
        <v>0</v>
      </c>
      <c r="Q304" s="148">
        <v>0</v>
      </c>
      <c r="R304" s="148">
        <f>Q304*H304</f>
        <v>0</v>
      </c>
      <c r="S304" s="148">
        <v>0</v>
      </c>
      <c r="T304" s="149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50" t="s">
        <v>140</v>
      </c>
      <c r="AT304" s="150" t="s">
        <v>361</v>
      </c>
      <c r="AU304" s="150" t="s">
        <v>79</v>
      </c>
      <c r="AY304" s="18" t="s">
        <v>107</v>
      </c>
      <c r="BE304" s="151">
        <f>IF(N304="základní",J304,0)</f>
        <v>0</v>
      </c>
      <c r="BF304" s="151">
        <f>IF(N304="snížená",J304,0)</f>
        <v>0</v>
      </c>
      <c r="BG304" s="151">
        <f>IF(N304="zákl. přenesená",J304,0)</f>
        <v>0</v>
      </c>
      <c r="BH304" s="151">
        <f>IF(N304="sníž. přenesená",J304,0)</f>
        <v>0</v>
      </c>
      <c r="BI304" s="151">
        <f>IF(N304="nulová",J304,0)</f>
        <v>0</v>
      </c>
      <c r="BJ304" s="18" t="s">
        <v>32</v>
      </c>
      <c r="BK304" s="151">
        <f>ROUND(I304*H304,2)</f>
        <v>0</v>
      </c>
      <c r="BL304" s="18" t="s">
        <v>114</v>
      </c>
      <c r="BM304" s="150" t="s">
        <v>423</v>
      </c>
    </row>
    <row r="305" spans="1:65" s="2" customFormat="1" ht="11.25">
      <c r="A305" s="33"/>
      <c r="B305" s="34"/>
      <c r="C305" s="33"/>
      <c r="D305" s="152" t="s">
        <v>116</v>
      </c>
      <c r="E305" s="33"/>
      <c r="F305" s="153" t="s">
        <v>421</v>
      </c>
      <c r="G305" s="33"/>
      <c r="H305" s="33"/>
      <c r="I305" s="154"/>
      <c r="J305" s="33"/>
      <c r="K305" s="33"/>
      <c r="L305" s="34"/>
      <c r="M305" s="155"/>
      <c r="N305" s="156"/>
      <c r="O305" s="54"/>
      <c r="P305" s="54"/>
      <c r="Q305" s="54"/>
      <c r="R305" s="54"/>
      <c r="S305" s="54"/>
      <c r="T305" s="55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T305" s="18" t="s">
        <v>116</v>
      </c>
      <c r="AU305" s="18" t="s">
        <v>79</v>
      </c>
    </row>
    <row r="306" spans="1:65" s="13" customFormat="1" ht="11.25">
      <c r="B306" s="157"/>
      <c r="D306" s="152" t="s">
        <v>117</v>
      </c>
      <c r="E306" s="158" t="s">
        <v>3</v>
      </c>
      <c r="F306" s="159" t="s">
        <v>424</v>
      </c>
      <c r="H306" s="160">
        <v>162.99199999999999</v>
      </c>
      <c r="I306" s="161"/>
      <c r="L306" s="157"/>
      <c r="M306" s="162"/>
      <c r="N306" s="163"/>
      <c r="O306" s="163"/>
      <c r="P306" s="163"/>
      <c r="Q306" s="163"/>
      <c r="R306" s="163"/>
      <c r="S306" s="163"/>
      <c r="T306" s="164"/>
      <c r="AT306" s="158" t="s">
        <v>117</v>
      </c>
      <c r="AU306" s="158" t="s">
        <v>79</v>
      </c>
      <c r="AV306" s="13" t="s">
        <v>79</v>
      </c>
      <c r="AW306" s="13" t="s">
        <v>31</v>
      </c>
      <c r="AX306" s="13" t="s">
        <v>70</v>
      </c>
      <c r="AY306" s="158" t="s">
        <v>107</v>
      </c>
    </row>
    <row r="307" spans="1:65" s="15" customFormat="1" ht="11.25">
      <c r="B307" s="177"/>
      <c r="D307" s="152" t="s">
        <v>117</v>
      </c>
      <c r="E307" s="178" t="s">
        <v>3</v>
      </c>
      <c r="F307" s="179" t="s">
        <v>219</v>
      </c>
      <c r="H307" s="180">
        <v>162.99199999999999</v>
      </c>
      <c r="I307" s="181"/>
      <c r="L307" s="177"/>
      <c r="M307" s="182"/>
      <c r="N307" s="183"/>
      <c r="O307" s="183"/>
      <c r="P307" s="183"/>
      <c r="Q307" s="183"/>
      <c r="R307" s="183"/>
      <c r="S307" s="183"/>
      <c r="T307" s="184"/>
      <c r="AT307" s="178" t="s">
        <v>117</v>
      </c>
      <c r="AU307" s="178" t="s">
        <v>79</v>
      </c>
      <c r="AV307" s="15" t="s">
        <v>114</v>
      </c>
      <c r="AW307" s="15" t="s">
        <v>31</v>
      </c>
      <c r="AX307" s="15" t="s">
        <v>32</v>
      </c>
      <c r="AY307" s="178" t="s">
        <v>107</v>
      </c>
    </row>
    <row r="308" spans="1:65" s="2" customFormat="1" ht="16.5" customHeight="1">
      <c r="A308" s="33"/>
      <c r="B308" s="138"/>
      <c r="C308" s="139" t="s">
        <v>425</v>
      </c>
      <c r="D308" s="139" t="s">
        <v>110</v>
      </c>
      <c r="E308" s="140" t="s">
        <v>426</v>
      </c>
      <c r="F308" s="141" t="s">
        <v>427</v>
      </c>
      <c r="G308" s="142" t="s">
        <v>329</v>
      </c>
      <c r="H308" s="143">
        <v>42.005000000000003</v>
      </c>
      <c r="I308" s="144"/>
      <c r="J308" s="145">
        <f>ROUND(I308*H308,2)</f>
        <v>0</v>
      </c>
      <c r="K308" s="141" t="s">
        <v>208</v>
      </c>
      <c r="L308" s="34"/>
      <c r="M308" s="146" t="s">
        <v>3</v>
      </c>
      <c r="N308" s="147" t="s">
        <v>41</v>
      </c>
      <c r="O308" s="54"/>
      <c r="P308" s="148">
        <f>O308*H308</f>
        <v>0</v>
      </c>
      <c r="Q308" s="148">
        <v>0</v>
      </c>
      <c r="R308" s="148">
        <f>Q308*H308</f>
        <v>0</v>
      </c>
      <c r="S308" s="148">
        <v>0</v>
      </c>
      <c r="T308" s="149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50" t="s">
        <v>114</v>
      </c>
      <c r="AT308" s="150" t="s">
        <v>110</v>
      </c>
      <c r="AU308" s="150" t="s">
        <v>79</v>
      </c>
      <c r="AY308" s="18" t="s">
        <v>107</v>
      </c>
      <c r="BE308" s="151">
        <f>IF(N308="základní",J308,0)</f>
        <v>0</v>
      </c>
      <c r="BF308" s="151">
        <f>IF(N308="snížená",J308,0)</f>
        <v>0</v>
      </c>
      <c r="BG308" s="151">
        <f>IF(N308="zákl. přenesená",J308,0)</f>
        <v>0</v>
      </c>
      <c r="BH308" s="151">
        <f>IF(N308="sníž. přenesená",J308,0)</f>
        <v>0</v>
      </c>
      <c r="BI308" s="151">
        <f>IF(N308="nulová",J308,0)</f>
        <v>0</v>
      </c>
      <c r="BJ308" s="18" t="s">
        <v>32</v>
      </c>
      <c r="BK308" s="151">
        <f>ROUND(I308*H308,2)</f>
        <v>0</v>
      </c>
      <c r="BL308" s="18" t="s">
        <v>114</v>
      </c>
      <c r="BM308" s="150" t="s">
        <v>428</v>
      </c>
    </row>
    <row r="309" spans="1:65" s="2" customFormat="1" ht="19.5">
      <c r="A309" s="33"/>
      <c r="B309" s="34"/>
      <c r="C309" s="33"/>
      <c r="D309" s="152" t="s">
        <v>116</v>
      </c>
      <c r="E309" s="33"/>
      <c r="F309" s="153" t="s">
        <v>429</v>
      </c>
      <c r="G309" s="33"/>
      <c r="H309" s="33"/>
      <c r="I309" s="154"/>
      <c r="J309" s="33"/>
      <c r="K309" s="33"/>
      <c r="L309" s="34"/>
      <c r="M309" s="155"/>
      <c r="N309" s="156"/>
      <c r="O309" s="54"/>
      <c r="P309" s="54"/>
      <c r="Q309" s="54"/>
      <c r="R309" s="54"/>
      <c r="S309" s="54"/>
      <c r="T309" s="55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T309" s="18" t="s">
        <v>116</v>
      </c>
      <c r="AU309" s="18" t="s">
        <v>79</v>
      </c>
    </row>
    <row r="310" spans="1:65" s="2" customFormat="1" ht="11.25">
      <c r="A310" s="33"/>
      <c r="B310" s="34"/>
      <c r="C310" s="33"/>
      <c r="D310" s="175" t="s">
        <v>211</v>
      </c>
      <c r="E310" s="33"/>
      <c r="F310" s="176" t="s">
        <v>430</v>
      </c>
      <c r="G310" s="33"/>
      <c r="H310" s="33"/>
      <c r="I310" s="154"/>
      <c r="J310" s="33"/>
      <c r="K310" s="33"/>
      <c r="L310" s="34"/>
      <c r="M310" s="155"/>
      <c r="N310" s="156"/>
      <c r="O310" s="54"/>
      <c r="P310" s="54"/>
      <c r="Q310" s="54"/>
      <c r="R310" s="54"/>
      <c r="S310" s="54"/>
      <c r="T310" s="55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211</v>
      </c>
      <c r="AU310" s="18" t="s">
        <v>79</v>
      </c>
    </row>
    <row r="311" spans="1:65" s="13" customFormat="1" ht="11.25">
      <c r="B311" s="157"/>
      <c r="D311" s="152" t="s">
        <v>117</v>
      </c>
      <c r="E311" s="158" t="s">
        <v>3</v>
      </c>
      <c r="F311" s="159" t="s">
        <v>431</v>
      </c>
      <c r="H311" s="160">
        <v>40.005000000000003</v>
      </c>
      <c r="I311" s="161"/>
      <c r="L311" s="157"/>
      <c r="M311" s="162"/>
      <c r="N311" s="163"/>
      <c r="O311" s="163"/>
      <c r="P311" s="163"/>
      <c r="Q311" s="163"/>
      <c r="R311" s="163"/>
      <c r="S311" s="163"/>
      <c r="T311" s="164"/>
      <c r="AT311" s="158" t="s">
        <v>117</v>
      </c>
      <c r="AU311" s="158" t="s">
        <v>79</v>
      </c>
      <c r="AV311" s="13" t="s">
        <v>79</v>
      </c>
      <c r="AW311" s="13" t="s">
        <v>31</v>
      </c>
      <c r="AX311" s="13" t="s">
        <v>70</v>
      </c>
      <c r="AY311" s="158" t="s">
        <v>107</v>
      </c>
    </row>
    <row r="312" spans="1:65" s="13" customFormat="1" ht="11.25">
      <c r="B312" s="157"/>
      <c r="D312" s="152" t="s">
        <v>117</v>
      </c>
      <c r="E312" s="158" t="s">
        <v>3</v>
      </c>
      <c r="F312" s="159" t="s">
        <v>432</v>
      </c>
      <c r="H312" s="160">
        <v>2</v>
      </c>
      <c r="I312" s="161"/>
      <c r="L312" s="157"/>
      <c r="M312" s="162"/>
      <c r="N312" s="163"/>
      <c r="O312" s="163"/>
      <c r="P312" s="163"/>
      <c r="Q312" s="163"/>
      <c r="R312" s="163"/>
      <c r="S312" s="163"/>
      <c r="T312" s="164"/>
      <c r="AT312" s="158" t="s">
        <v>117</v>
      </c>
      <c r="AU312" s="158" t="s">
        <v>79</v>
      </c>
      <c r="AV312" s="13" t="s">
        <v>79</v>
      </c>
      <c r="AW312" s="13" t="s">
        <v>31</v>
      </c>
      <c r="AX312" s="13" t="s">
        <v>70</v>
      </c>
      <c r="AY312" s="158" t="s">
        <v>107</v>
      </c>
    </row>
    <row r="313" spans="1:65" s="15" customFormat="1" ht="11.25">
      <c r="B313" s="177"/>
      <c r="D313" s="152" t="s">
        <v>117</v>
      </c>
      <c r="E313" s="178" t="s">
        <v>3</v>
      </c>
      <c r="F313" s="179" t="s">
        <v>219</v>
      </c>
      <c r="H313" s="180">
        <v>42.005000000000003</v>
      </c>
      <c r="I313" s="181"/>
      <c r="L313" s="177"/>
      <c r="M313" s="182"/>
      <c r="N313" s="183"/>
      <c r="O313" s="183"/>
      <c r="P313" s="183"/>
      <c r="Q313" s="183"/>
      <c r="R313" s="183"/>
      <c r="S313" s="183"/>
      <c r="T313" s="184"/>
      <c r="AT313" s="178" t="s">
        <v>117</v>
      </c>
      <c r="AU313" s="178" t="s">
        <v>79</v>
      </c>
      <c r="AV313" s="15" t="s">
        <v>114</v>
      </c>
      <c r="AW313" s="15" t="s">
        <v>31</v>
      </c>
      <c r="AX313" s="15" t="s">
        <v>32</v>
      </c>
      <c r="AY313" s="178" t="s">
        <v>107</v>
      </c>
    </row>
    <row r="314" spans="1:65" s="2" customFormat="1" ht="24.2" customHeight="1">
      <c r="A314" s="33"/>
      <c r="B314" s="138"/>
      <c r="C314" s="185" t="s">
        <v>433</v>
      </c>
      <c r="D314" s="185" t="s">
        <v>361</v>
      </c>
      <c r="E314" s="186" t="s">
        <v>434</v>
      </c>
      <c r="F314" s="187" t="s">
        <v>435</v>
      </c>
      <c r="G314" s="188" t="s">
        <v>422</v>
      </c>
      <c r="H314" s="189">
        <v>87.328000000000003</v>
      </c>
      <c r="I314" s="190"/>
      <c r="J314" s="191">
        <f>ROUND(I314*H314,2)</f>
        <v>0</v>
      </c>
      <c r="K314" s="187" t="s">
        <v>3</v>
      </c>
      <c r="L314" s="192"/>
      <c r="M314" s="193" t="s">
        <v>3</v>
      </c>
      <c r="N314" s="194" t="s">
        <v>41</v>
      </c>
      <c r="O314" s="54"/>
      <c r="P314" s="148">
        <f>O314*H314</f>
        <v>0</v>
      </c>
      <c r="Q314" s="148">
        <v>0</v>
      </c>
      <c r="R314" s="148">
        <f>Q314*H314</f>
        <v>0</v>
      </c>
      <c r="S314" s="148">
        <v>0</v>
      </c>
      <c r="T314" s="149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50" t="s">
        <v>140</v>
      </c>
      <c r="AT314" s="150" t="s">
        <v>361</v>
      </c>
      <c r="AU314" s="150" t="s">
        <v>79</v>
      </c>
      <c r="AY314" s="18" t="s">
        <v>107</v>
      </c>
      <c r="BE314" s="151">
        <f>IF(N314="základní",J314,0)</f>
        <v>0</v>
      </c>
      <c r="BF314" s="151">
        <f>IF(N314="snížená",J314,0)</f>
        <v>0</v>
      </c>
      <c r="BG314" s="151">
        <f>IF(N314="zákl. přenesená",J314,0)</f>
        <v>0</v>
      </c>
      <c r="BH314" s="151">
        <f>IF(N314="sníž. přenesená",J314,0)</f>
        <v>0</v>
      </c>
      <c r="BI314" s="151">
        <f>IF(N314="nulová",J314,0)</f>
        <v>0</v>
      </c>
      <c r="BJ314" s="18" t="s">
        <v>32</v>
      </c>
      <c r="BK314" s="151">
        <f>ROUND(I314*H314,2)</f>
        <v>0</v>
      </c>
      <c r="BL314" s="18" t="s">
        <v>114</v>
      </c>
      <c r="BM314" s="150" t="s">
        <v>436</v>
      </c>
    </row>
    <row r="315" spans="1:65" s="2" customFormat="1" ht="11.25">
      <c r="A315" s="33"/>
      <c r="B315" s="34"/>
      <c r="C315" s="33"/>
      <c r="D315" s="152" t="s">
        <v>116</v>
      </c>
      <c r="E315" s="33"/>
      <c r="F315" s="153" t="s">
        <v>435</v>
      </c>
      <c r="G315" s="33"/>
      <c r="H315" s="33"/>
      <c r="I315" s="154"/>
      <c r="J315" s="33"/>
      <c r="K315" s="33"/>
      <c r="L315" s="34"/>
      <c r="M315" s="155"/>
      <c r="N315" s="156"/>
      <c r="O315" s="54"/>
      <c r="P315" s="54"/>
      <c r="Q315" s="54"/>
      <c r="R315" s="54"/>
      <c r="S315" s="54"/>
      <c r="T315" s="55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T315" s="18" t="s">
        <v>116</v>
      </c>
      <c r="AU315" s="18" t="s">
        <v>79</v>
      </c>
    </row>
    <row r="316" spans="1:65" s="13" customFormat="1" ht="11.25">
      <c r="B316" s="157"/>
      <c r="D316" s="152" t="s">
        <v>117</v>
      </c>
      <c r="E316" s="158" t="s">
        <v>3</v>
      </c>
      <c r="F316" s="159" t="s">
        <v>437</v>
      </c>
      <c r="H316" s="160">
        <v>87.328000000000003</v>
      </c>
      <c r="I316" s="161"/>
      <c r="L316" s="157"/>
      <c r="M316" s="162"/>
      <c r="N316" s="163"/>
      <c r="O316" s="163"/>
      <c r="P316" s="163"/>
      <c r="Q316" s="163"/>
      <c r="R316" s="163"/>
      <c r="S316" s="163"/>
      <c r="T316" s="164"/>
      <c r="AT316" s="158" t="s">
        <v>117</v>
      </c>
      <c r="AU316" s="158" t="s">
        <v>79</v>
      </c>
      <c r="AV316" s="13" t="s">
        <v>79</v>
      </c>
      <c r="AW316" s="13" t="s">
        <v>31</v>
      </c>
      <c r="AX316" s="13" t="s">
        <v>70</v>
      </c>
      <c r="AY316" s="158" t="s">
        <v>107</v>
      </c>
    </row>
    <row r="317" spans="1:65" s="15" customFormat="1" ht="11.25">
      <c r="B317" s="177"/>
      <c r="D317" s="152" t="s">
        <v>117</v>
      </c>
      <c r="E317" s="178" t="s">
        <v>3</v>
      </c>
      <c r="F317" s="179" t="s">
        <v>219</v>
      </c>
      <c r="H317" s="180">
        <v>87.328000000000003</v>
      </c>
      <c r="I317" s="181"/>
      <c r="L317" s="177"/>
      <c r="M317" s="182"/>
      <c r="N317" s="183"/>
      <c r="O317" s="183"/>
      <c r="P317" s="183"/>
      <c r="Q317" s="183"/>
      <c r="R317" s="183"/>
      <c r="S317" s="183"/>
      <c r="T317" s="184"/>
      <c r="AT317" s="178" t="s">
        <v>117</v>
      </c>
      <c r="AU317" s="178" t="s">
        <v>79</v>
      </c>
      <c r="AV317" s="15" t="s">
        <v>114</v>
      </c>
      <c r="AW317" s="15" t="s">
        <v>31</v>
      </c>
      <c r="AX317" s="15" t="s">
        <v>32</v>
      </c>
      <c r="AY317" s="178" t="s">
        <v>107</v>
      </c>
    </row>
    <row r="318" spans="1:65" s="2" customFormat="1" ht="16.5" customHeight="1">
      <c r="A318" s="33"/>
      <c r="B318" s="138"/>
      <c r="C318" s="139" t="s">
        <v>438</v>
      </c>
      <c r="D318" s="139" t="s">
        <v>110</v>
      </c>
      <c r="E318" s="140" t="s">
        <v>439</v>
      </c>
      <c r="F318" s="141" t="s">
        <v>440</v>
      </c>
      <c r="G318" s="142" t="s">
        <v>329</v>
      </c>
      <c r="H318" s="143">
        <v>139.06700000000001</v>
      </c>
      <c r="I318" s="144"/>
      <c r="J318" s="145">
        <f>ROUND(I318*H318,2)</f>
        <v>0</v>
      </c>
      <c r="K318" s="141" t="s">
        <v>208</v>
      </c>
      <c r="L318" s="34"/>
      <c r="M318" s="146" t="s">
        <v>3</v>
      </c>
      <c r="N318" s="147" t="s">
        <v>41</v>
      </c>
      <c r="O318" s="54"/>
      <c r="P318" s="148">
        <f>O318*H318</f>
        <v>0</v>
      </c>
      <c r="Q318" s="148">
        <v>0</v>
      </c>
      <c r="R318" s="148">
        <f>Q318*H318</f>
        <v>0</v>
      </c>
      <c r="S318" s="148">
        <v>0</v>
      </c>
      <c r="T318" s="149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50" t="s">
        <v>114</v>
      </c>
      <c r="AT318" s="150" t="s">
        <v>110</v>
      </c>
      <c r="AU318" s="150" t="s">
        <v>79</v>
      </c>
      <c r="AY318" s="18" t="s">
        <v>107</v>
      </c>
      <c r="BE318" s="151">
        <f>IF(N318="základní",J318,0)</f>
        <v>0</v>
      </c>
      <c r="BF318" s="151">
        <f>IF(N318="snížená",J318,0)</f>
        <v>0</v>
      </c>
      <c r="BG318" s="151">
        <f>IF(N318="zákl. přenesená",J318,0)</f>
        <v>0</v>
      </c>
      <c r="BH318" s="151">
        <f>IF(N318="sníž. přenesená",J318,0)</f>
        <v>0</v>
      </c>
      <c r="BI318" s="151">
        <f>IF(N318="nulová",J318,0)</f>
        <v>0</v>
      </c>
      <c r="BJ318" s="18" t="s">
        <v>32</v>
      </c>
      <c r="BK318" s="151">
        <f>ROUND(I318*H318,2)</f>
        <v>0</v>
      </c>
      <c r="BL318" s="18" t="s">
        <v>114</v>
      </c>
      <c r="BM318" s="150" t="s">
        <v>441</v>
      </c>
    </row>
    <row r="319" spans="1:65" s="2" customFormat="1" ht="19.5">
      <c r="A319" s="33"/>
      <c r="B319" s="34"/>
      <c r="C319" s="33"/>
      <c r="D319" s="152" t="s">
        <v>116</v>
      </c>
      <c r="E319" s="33"/>
      <c r="F319" s="153" t="s">
        <v>442</v>
      </c>
      <c r="G319" s="33"/>
      <c r="H319" s="33"/>
      <c r="I319" s="154"/>
      <c r="J319" s="33"/>
      <c r="K319" s="33"/>
      <c r="L319" s="34"/>
      <c r="M319" s="155"/>
      <c r="N319" s="156"/>
      <c r="O319" s="54"/>
      <c r="P319" s="54"/>
      <c r="Q319" s="54"/>
      <c r="R319" s="54"/>
      <c r="S319" s="54"/>
      <c r="T319" s="55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116</v>
      </c>
      <c r="AU319" s="18" t="s">
        <v>79</v>
      </c>
    </row>
    <row r="320" spans="1:65" s="2" customFormat="1" ht="11.25">
      <c r="A320" s="33"/>
      <c r="B320" s="34"/>
      <c r="C320" s="33"/>
      <c r="D320" s="175" t="s">
        <v>211</v>
      </c>
      <c r="E320" s="33"/>
      <c r="F320" s="176" t="s">
        <v>443</v>
      </c>
      <c r="G320" s="33"/>
      <c r="H320" s="33"/>
      <c r="I320" s="154"/>
      <c r="J320" s="33"/>
      <c r="K320" s="33"/>
      <c r="L320" s="34"/>
      <c r="M320" s="155"/>
      <c r="N320" s="156"/>
      <c r="O320" s="54"/>
      <c r="P320" s="54"/>
      <c r="Q320" s="54"/>
      <c r="R320" s="54"/>
      <c r="S320" s="54"/>
      <c r="T320" s="55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T320" s="18" t="s">
        <v>211</v>
      </c>
      <c r="AU320" s="18" t="s">
        <v>79</v>
      </c>
    </row>
    <row r="321" spans="1:65" s="13" customFormat="1" ht="11.25">
      <c r="B321" s="157"/>
      <c r="D321" s="152" t="s">
        <v>117</v>
      </c>
      <c r="E321" s="158" t="s">
        <v>3</v>
      </c>
      <c r="F321" s="159" t="s">
        <v>444</v>
      </c>
      <c r="H321" s="160">
        <v>90.551000000000002</v>
      </c>
      <c r="I321" s="161"/>
      <c r="L321" s="157"/>
      <c r="M321" s="162"/>
      <c r="N321" s="163"/>
      <c r="O321" s="163"/>
      <c r="P321" s="163"/>
      <c r="Q321" s="163"/>
      <c r="R321" s="163"/>
      <c r="S321" s="163"/>
      <c r="T321" s="164"/>
      <c r="AT321" s="158" t="s">
        <v>117</v>
      </c>
      <c r="AU321" s="158" t="s">
        <v>79</v>
      </c>
      <c r="AV321" s="13" t="s">
        <v>79</v>
      </c>
      <c r="AW321" s="13" t="s">
        <v>31</v>
      </c>
      <c r="AX321" s="13" t="s">
        <v>70</v>
      </c>
      <c r="AY321" s="158" t="s">
        <v>107</v>
      </c>
    </row>
    <row r="322" spans="1:65" s="13" customFormat="1" ht="11.25">
      <c r="B322" s="157"/>
      <c r="D322" s="152" t="s">
        <v>117</v>
      </c>
      <c r="E322" s="158" t="s">
        <v>3</v>
      </c>
      <c r="F322" s="159" t="s">
        <v>445</v>
      </c>
      <c r="H322" s="160">
        <v>48.515999999999998</v>
      </c>
      <c r="I322" s="161"/>
      <c r="L322" s="157"/>
      <c r="M322" s="162"/>
      <c r="N322" s="163"/>
      <c r="O322" s="163"/>
      <c r="P322" s="163"/>
      <c r="Q322" s="163"/>
      <c r="R322" s="163"/>
      <c r="S322" s="163"/>
      <c r="T322" s="164"/>
      <c r="AT322" s="158" t="s">
        <v>117</v>
      </c>
      <c r="AU322" s="158" t="s">
        <v>79</v>
      </c>
      <c r="AV322" s="13" t="s">
        <v>79</v>
      </c>
      <c r="AW322" s="13" t="s">
        <v>31</v>
      </c>
      <c r="AX322" s="13" t="s">
        <v>70</v>
      </c>
      <c r="AY322" s="158" t="s">
        <v>107</v>
      </c>
    </row>
    <row r="323" spans="1:65" s="15" customFormat="1" ht="11.25">
      <c r="B323" s="177"/>
      <c r="D323" s="152" t="s">
        <v>117</v>
      </c>
      <c r="E323" s="178" t="s">
        <v>3</v>
      </c>
      <c r="F323" s="179" t="s">
        <v>219</v>
      </c>
      <c r="H323" s="180">
        <v>139.06700000000001</v>
      </c>
      <c r="I323" s="181"/>
      <c r="L323" s="177"/>
      <c r="M323" s="182"/>
      <c r="N323" s="183"/>
      <c r="O323" s="183"/>
      <c r="P323" s="183"/>
      <c r="Q323" s="183"/>
      <c r="R323" s="183"/>
      <c r="S323" s="183"/>
      <c r="T323" s="184"/>
      <c r="AT323" s="178" t="s">
        <v>117</v>
      </c>
      <c r="AU323" s="178" t="s">
        <v>79</v>
      </c>
      <c r="AV323" s="15" t="s">
        <v>114</v>
      </c>
      <c r="AW323" s="15" t="s">
        <v>31</v>
      </c>
      <c r="AX323" s="15" t="s">
        <v>32</v>
      </c>
      <c r="AY323" s="178" t="s">
        <v>107</v>
      </c>
    </row>
    <row r="324" spans="1:65" s="2" customFormat="1" ht="21.75" customHeight="1">
      <c r="A324" s="33"/>
      <c r="B324" s="138"/>
      <c r="C324" s="139" t="s">
        <v>446</v>
      </c>
      <c r="D324" s="139" t="s">
        <v>110</v>
      </c>
      <c r="E324" s="140" t="s">
        <v>447</v>
      </c>
      <c r="F324" s="141" t="s">
        <v>448</v>
      </c>
      <c r="G324" s="142" t="s">
        <v>329</v>
      </c>
      <c r="H324" s="143">
        <v>139.06700000000001</v>
      </c>
      <c r="I324" s="144"/>
      <c r="J324" s="145">
        <f>ROUND(I324*H324,2)</f>
        <v>0</v>
      </c>
      <c r="K324" s="141" t="s">
        <v>208</v>
      </c>
      <c r="L324" s="34"/>
      <c r="M324" s="146" t="s">
        <v>3</v>
      </c>
      <c r="N324" s="147" t="s">
        <v>41</v>
      </c>
      <c r="O324" s="54"/>
      <c r="P324" s="148">
        <f>O324*H324</f>
        <v>0</v>
      </c>
      <c r="Q324" s="148">
        <v>0</v>
      </c>
      <c r="R324" s="148">
        <f>Q324*H324</f>
        <v>0</v>
      </c>
      <c r="S324" s="148">
        <v>0</v>
      </c>
      <c r="T324" s="149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50" t="s">
        <v>114</v>
      </c>
      <c r="AT324" s="150" t="s">
        <v>110</v>
      </c>
      <c r="AU324" s="150" t="s">
        <v>79</v>
      </c>
      <c r="AY324" s="18" t="s">
        <v>107</v>
      </c>
      <c r="BE324" s="151">
        <f>IF(N324="základní",J324,0)</f>
        <v>0</v>
      </c>
      <c r="BF324" s="151">
        <f>IF(N324="snížená",J324,0)</f>
        <v>0</v>
      </c>
      <c r="BG324" s="151">
        <f>IF(N324="zákl. přenesená",J324,0)</f>
        <v>0</v>
      </c>
      <c r="BH324" s="151">
        <f>IF(N324="sníž. přenesená",J324,0)</f>
        <v>0</v>
      </c>
      <c r="BI324" s="151">
        <f>IF(N324="nulová",J324,0)</f>
        <v>0</v>
      </c>
      <c r="BJ324" s="18" t="s">
        <v>32</v>
      </c>
      <c r="BK324" s="151">
        <f>ROUND(I324*H324,2)</f>
        <v>0</v>
      </c>
      <c r="BL324" s="18" t="s">
        <v>114</v>
      </c>
      <c r="BM324" s="150" t="s">
        <v>449</v>
      </c>
    </row>
    <row r="325" spans="1:65" s="2" customFormat="1" ht="19.5">
      <c r="A325" s="33"/>
      <c r="B325" s="34"/>
      <c r="C325" s="33"/>
      <c r="D325" s="152" t="s">
        <v>116</v>
      </c>
      <c r="E325" s="33"/>
      <c r="F325" s="153" t="s">
        <v>450</v>
      </c>
      <c r="G325" s="33"/>
      <c r="H325" s="33"/>
      <c r="I325" s="154"/>
      <c r="J325" s="33"/>
      <c r="K325" s="33"/>
      <c r="L325" s="34"/>
      <c r="M325" s="155"/>
      <c r="N325" s="156"/>
      <c r="O325" s="54"/>
      <c r="P325" s="54"/>
      <c r="Q325" s="54"/>
      <c r="R325" s="54"/>
      <c r="S325" s="54"/>
      <c r="T325" s="55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116</v>
      </c>
      <c r="AU325" s="18" t="s">
        <v>79</v>
      </c>
    </row>
    <row r="326" spans="1:65" s="2" customFormat="1" ht="11.25">
      <c r="A326" s="33"/>
      <c r="B326" s="34"/>
      <c r="C326" s="33"/>
      <c r="D326" s="175" t="s">
        <v>211</v>
      </c>
      <c r="E326" s="33"/>
      <c r="F326" s="176" t="s">
        <v>451</v>
      </c>
      <c r="G326" s="33"/>
      <c r="H326" s="33"/>
      <c r="I326" s="154"/>
      <c r="J326" s="33"/>
      <c r="K326" s="33"/>
      <c r="L326" s="34"/>
      <c r="M326" s="155"/>
      <c r="N326" s="156"/>
      <c r="O326" s="54"/>
      <c r="P326" s="54"/>
      <c r="Q326" s="54"/>
      <c r="R326" s="54"/>
      <c r="S326" s="54"/>
      <c r="T326" s="55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T326" s="18" t="s">
        <v>211</v>
      </c>
      <c r="AU326" s="18" t="s">
        <v>79</v>
      </c>
    </row>
    <row r="327" spans="1:65" s="13" customFormat="1" ht="11.25">
      <c r="B327" s="157"/>
      <c r="D327" s="152" t="s">
        <v>117</v>
      </c>
      <c r="E327" s="158" t="s">
        <v>3</v>
      </c>
      <c r="F327" s="159" t="s">
        <v>452</v>
      </c>
      <c r="H327" s="160">
        <v>139.06700000000001</v>
      </c>
      <c r="I327" s="161"/>
      <c r="L327" s="157"/>
      <c r="M327" s="162"/>
      <c r="N327" s="163"/>
      <c r="O327" s="163"/>
      <c r="P327" s="163"/>
      <c r="Q327" s="163"/>
      <c r="R327" s="163"/>
      <c r="S327" s="163"/>
      <c r="T327" s="164"/>
      <c r="AT327" s="158" t="s">
        <v>117</v>
      </c>
      <c r="AU327" s="158" t="s">
        <v>79</v>
      </c>
      <c r="AV327" s="13" t="s">
        <v>79</v>
      </c>
      <c r="AW327" s="13" t="s">
        <v>31</v>
      </c>
      <c r="AX327" s="13" t="s">
        <v>32</v>
      </c>
      <c r="AY327" s="158" t="s">
        <v>107</v>
      </c>
    </row>
    <row r="328" spans="1:65" s="12" customFormat="1" ht="22.9" customHeight="1">
      <c r="B328" s="125"/>
      <c r="D328" s="126" t="s">
        <v>69</v>
      </c>
      <c r="E328" s="136" t="s">
        <v>121</v>
      </c>
      <c r="F328" s="136" t="s">
        <v>453</v>
      </c>
      <c r="I328" s="128"/>
      <c r="J328" s="137">
        <f>BK328</f>
        <v>0</v>
      </c>
      <c r="L328" s="125"/>
      <c r="M328" s="130"/>
      <c r="N328" s="131"/>
      <c r="O328" s="131"/>
      <c r="P328" s="132">
        <f>SUM(P329:P362)</f>
        <v>0</v>
      </c>
      <c r="Q328" s="131"/>
      <c r="R328" s="132">
        <f>SUM(R329:R362)</f>
        <v>8.5049999999999987E-3</v>
      </c>
      <c r="S328" s="131"/>
      <c r="T328" s="133">
        <f>SUM(T329:T362)</f>
        <v>7.3850000000000007</v>
      </c>
      <c r="AR328" s="126" t="s">
        <v>32</v>
      </c>
      <c r="AT328" s="134" t="s">
        <v>69</v>
      </c>
      <c r="AU328" s="134" t="s">
        <v>32</v>
      </c>
      <c r="AY328" s="126" t="s">
        <v>107</v>
      </c>
      <c r="BK328" s="135">
        <f>SUM(BK329:BK362)</f>
        <v>0</v>
      </c>
    </row>
    <row r="329" spans="1:65" s="2" customFormat="1" ht="16.5" customHeight="1">
      <c r="A329" s="33"/>
      <c r="B329" s="138"/>
      <c r="C329" s="139" t="s">
        <v>454</v>
      </c>
      <c r="D329" s="139" t="s">
        <v>110</v>
      </c>
      <c r="E329" s="140" t="s">
        <v>455</v>
      </c>
      <c r="F329" s="141" t="s">
        <v>456</v>
      </c>
      <c r="G329" s="142" t="s">
        <v>329</v>
      </c>
      <c r="H329" s="143">
        <v>3.15</v>
      </c>
      <c r="I329" s="144"/>
      <c r="J329" s="145">
        <f>ROUND(I329*H329,2)</f>
        <v>0</v>
      </c>
      <c r="K329" s="141" t="s">
        <v>208</v>
      </c>
      <c r="L329" s="34"/>
      <c r="M329" s="146" t="s">
        <v>3</v>
      </c>
      <c r="N329" s="147" t="s">
        <v>41</v>
      </c>
      <c r="O329" s="54"/>
      <c r="P329" s="148">
        <f>O329*H329</f>
        <v>0</v>
      </c>
      <c r="Q329" s="148">
        <v>0</v>
      </c>
      <c r="R329" s="148">
        <f>Q329*H329</f>
        <v>0</v>
      </c>
      <c r="S329" s="148">
        <v>2.2000000000000002</v>
      </c>
      <c r="T329" s="149">
        <f>S329*H329</f>
        <v>6.9300000000000006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50" t="s">
        <v>114</v>
      </c>
      <c r="AT329" s="150" t="s">
        <v>110</v>
      </c>
      <c r="AU329" s="150" t="s">
        <v>79</v>
      </c>
      <c r="AY329" s="18" t="s">
        <v>107</v>
      </c>
      <c r="BE329" s="151">
        <f>IF(N329="základní",J329,0)</f>
        <v>0</v>
      </c>
      <c r="BF329" s="151">
        <f>IF(N329="snížená",J329,0)</f>
        <v>0</v>
      </c>
      <c r="BG329" s="151">
        <f>IF(N329="zákl. přenesená",J329,0)</f>
        <v>0</v>
      </c>
      <c r="BH329" s="151">
        <f>IF(N329="sníž. přenesená",J329,0)</f>
        <v>0</v>
      </c>
      <c r="BI329" s="151">
        <f>IF(N329="nulová",J329,0)</f>
        <v>0</v>
      </c>
      <c r="BJ329" s="18" t="s">
        <v>32</v>
      </c>
      <c r="BK329" s="151">
        <f>ROUND(I329*H329,2)</f>
        <v>0</v>
      </c>
      <c r="BL329" s="18" t="s">
        <v>114</v>
      </c>
      <c r="BM329" s="150" t="s">
        <v>457</v>
      </c>
    </row>
    <row r="330" spans="1:65" s="2" customFormat="1" ht="11.25">
      <c r="A330" s="33"/>
      <c r="B330" s="34"/>
      <c r="C330" s="33"/>
      <c r="D330" s="152" t="s">
        <v>116</v>
      </c>
      <c r="E330" s="33"/>
      <c r="F330" s="153" t="s">
        <v>458</v>
      </c>
      <c r="G330" s="33"/>
      <c r="H330" s="33"/>
      <c r="I330" s="154"/>
      <c r="J330" s="33"/>
      <c r="K330" s="33"/>
      <c r="L330" s="34"/>
      <c r="M330" s="155"/>
      <c r="N330" s="156"/>
      <c r="O330" s="54"/>
      <c r="P330" s="54"/>
      <c r="Q330" s="54"/>
      <c r="R330" s="54"/>
      <c r="S330" s="54"/>
      <c r="T330" s="55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T330" s="18" t="s">
        <v>116</v>
      </c>
      <c r="AU330" s="18" t="s">
        <v>79</v>
      </c>
    </row>
    <row r="331" spans="1:65" s="2" customFormat="1" ht="11.25">
      <c r="A331" s="33"/>
      <c r="B331" s="34"/>
      <c r="C331" s="33"/>
      <c r="D331" s="175" t="s">
        <v>211</v>
      </c>
      <c r="E331" s="33"/>
      <c r="F331" s="176" t="s">
        <v>459</v>
      </c>
      <c r="G331" s="33"/>
      <c r="H331" s="33"/>
      <c r="I331" s="154"/>
      <c r="J331" s="33"/>
      <c r="K331" s="33"/>
      <c r="L331" s="34"/>
      <c r="M331" s="155"/>
      <c r="N331" s="156"/>
      <c r="O331" s="54"/>
      <c r="P331" s="54"/>
      <c r="Q331" s="54"/>
      <c r="R331" s="54"/>
      <c r="S331" s="54"/>
      <c r="T331" s="55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211</v>
      </c>
      <c r="AU331" s="18" t="s">
        <v>79</v>
      </c>
    </row>
    <row r="332" spans="1:65" s="14" customFormat="1" ht="11.25">
      <c r="B332" s="165"/>
      <c r="D332" s="152" t="s">
        <v>117</v>
      </c>
      <c r="E332" s="166" t="s">
        <v>3</v>
      </c>
      <c r="F332" s="167" t="s">
        <v>460</v>
      </c>
      <c r="H332" s="166" t="s">
        <v>3</v>
      </c>
      <c r="I332" s="168"/>
      <c r="L332" s="165"/>
      <c r="M332" s="169"/>
      <c r="N332" s="170"/>
      <c r="O332" s="170"/>
      <c r="P332" s="170"/>
      <c r="Q332" s="170"/>
      <c r="R332" s="170"/>
      <c r="S332" s="170"/>
      <c r="T332" s="171"/>
      <c r="AT332" s="166" t="s">
        <v>117</v>
      </c>
      <c r="AU332" s="166" t="s">
        <v>79</v>
      </c>
      <c r="AV332" s="14" t="s">
        <v>32</v>
      </c>
      <c r="AW332" s="14" t="s">
        <v>31</v>
      </c>
      <c r="AX332" s="14" t="s">
        <v>70</v>
      </c>
      <c r="AY332" s="166" t="s">
        <v>107</v>
      </c>
    </row>
    <row r="333" spans="1:65" s="14" customFormat="1" ht="11.25">
      <c r="B333" s="165"/>
      <c r="D333" s="152" t="s">
        <v>117</v>
      </c>
      <c r="E333" s="166" t="s">
        <v>3</v>
      </c>
      <c r="F333" s="167" t="s">
        <v>461</v>
      </c>
      <c r="H333" s="166" t="s">
        <v>3</v>
      </c>
      <c r="I333" s="168"/>
      <c r="L333" s="165"/>
      <c r="M333" s="169"/>
      <c r="N333" s="170"/>
      <c r="O333" s="170"/>
      <c r="P333" s="170"/>
      <c r="Q333" s="170"/>
      <c r="R333" s="170"/>
      <c r="S333" s="170"/>
      <c r="T333" s="171"/>
      <c r="AT333" s="166" t="s">
        <v>117</v>
      </c>
      <c r="AU333" s="166" t="s">
        <v>79</v>
      </c>
      <c r="AV333" s="14" t="s">
        <v>32</v>
      </c>
      <c r="AW333" s="14" t="s">
        <v>31</v>
      </c>
      <c r="AX333" s="14" t="s">
        <v>70</v>
      </c>
      <c r="AY333" s="166" t="s">
        <v>107</v>
      </c>
    </row>
    <row r="334" spans="1:65" s="13" customFormat="1" ht="11.25">
      <c r="B334" s="157"/>
      <c r="D334" s="152" t="s">
        <v>117</v>
      </c>
      <c r="E334" s="158" t="s">
        <v>3</v>
      </c>
      <c r="F334" s="159" t="s">
        <v>462</v>
      </c>
      <c r="H334" s="160">
        <v>3.15</v>
      </c>
      <c r="I334" s="161"/>
      <c r="L334" s="157"/>
      <c r="M334" s="162"/>
      <c r="N334" s="163"/>
      <c r="O334" s="163"/>
      <c r="P334" s="163"/>
      <c r="Q334" s="163"/>
      <c r="R334" s="163"/>
      <c r="S334" s="163"/>
      <c r="T334" s="164"/>
      <c r="AT334" s="158" t="s">
        <v>117</v>
      </c>
      <c r="AU334" s="158" t="s">
        <v>79</v>
      </c>
      <c r="AV334" s="13" t="s">
        <v>79</v>
      </c>
      <c r="AW334" s="13" t="s">
        <v>31</v>
      </c>
      <c r="AX334" s="13" t="s">
        <v>70</v>
      </c>
      <c r="AY334" s="158" t="s">
        <v>107</v>
      </c>
    </row>
    <row r="335" spans="1:65" s="15" customFormat="1" ht="11.25">
      <c r="B335" s="177"/>
      <c r="D335" s="152" t="s">
        <v>117</v>
      </c>
      <c r="E335" s="178" t="s">
        <v>3</v>
      </c>
      <c r="F335" s="179" t="s">
        <v>219</v>
      </c>
      <c r="H335" s="180">
        <v>3.15</v>
      </c>
      <c r="I335" s="181"/>
      <c r="L335" s="177"/>
      <c r="M335" s="182"/>
      <c r="N335" s="183"/>
      <c r="O335" s="183"/>
      <c r="P335" s="183"/>
      <c r="Q335" s="183"/>
      <c r="R335" s="183"/>
      <c r="S335" s="183"/>
      <c r="T335" s="184"/>
      <c r="AT335" s="178" t="s">
        <v>117</v>
      </c>
      <c r="AU335" s="178" t="s">
        <v>79</v>
      </c>
      <c r="AV335" s="15" t="s">
        <v>114</v>
      </c>
      <c r="AW335" s="15" t="s">
        <v>31</v>
      </c>
      <c r="AX335" s="15" t="s">
        <v>32</v>
      </c>
      <c r="AY335" s="178" t="s">
        <v>107</v>
      </c>
    </row>
    <row r="336" spans="1:65" s="2" customFormat="1" ht="16.5" customHeight="1">
      <c r="A336" s="33"/>
      <c r="B336" s="138"/>
      <c r="C336" s="139" t="s">
        <v>463</v>
      </c>
      <c r="D336" s="139" t="s">
        <v>110</v>
      </c>
      <c r="E336" s="140" t="s">
        <v>464</v>
      </c>
      <c r="F336" s="141" t="s">
        <v>465</v>
      </c>
      <c r="G336" s="142" t="s">
        <v>207</v>
      </c>
      <c r="H336" s="143">
        <v>13</v>
      </c>
      <c r="I336" s="144"/>
      <c r="J336" s="145">
        <f>ROUND(I336*H336,2)</f>
        <v>0</v>
      </c>
      <c r="K336" s="141" t="s">
        <v>208</v>
      </c>
      <c r="L336" s="34"/>
      <c r="M336" s="146" t="s">
        <v>3</v>
      </c>
      <c r="N336" s="147" t="s">
        <v>41</v>
      </c>
      <c r="O336" s="54"/>
      <c r="P336" s="148">
        <f>O336*H336</f>
        <v>0</v>
      </c>
      <c r="Q336" s="148">
        <v>0</v>
      </c>
      <c r="R336" s="148">
        <f>Q336*H336</f>
        <v>0</v>
      </c>
      <c r="S336" s="148">
        <v>3.5000000000000003E-2</v>
      </c>
      <c r="T336" s="149">
        <f>S336*H336</f>
        <v>0.45500000000000007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50" t="s">
        <v>114</v>
      </c>
      <c r="AT336" s="150" t="s">
        <v>110</v>
      </c>
      <c r="AU336" s="150" t="s">
        <v>79</v>
      </c>
      <c r="AY336" s="18" t="s">
        <v>107</v>
      </c>
      <c r="BE336" s="151">
        <f>IF(N336="základní",J336,0)</f>
        <v>0</v>
      </c>
      <c r="BF336" s="151">
        <f>IF(N336="snížená",J336,0)</f>
        <v>0</v>
      </c>
      <c r="BG336" s="151">
        <f>IF(N336="zákl. přenesená",J336,0)</f>
        <v>0</v>
      </c>
      <c r="BH336" s="151">
        <f>IF(N336="sníž. přenesená",J336,0)</f>
        <v>0</v>
      </c>
      <c r="BI336" s="151">
        <f>IF(N336="nulová",J336,0)</f>
        <v>0</v>
      </c>
      <c r="BJ336" s="18" t="s">
        <v>32</v>
      </c>
      <c r="BK336" s="151">
        <f>ROUND(I336*H336,2)</f>
        <v>0</v>
      </c>
      <c r="BL336" s="18" t="s">
        <v>114</v>
      </c>
      <c r="BM336" s="150" t="s">
        <v>466</v>
      </c>
    </row>
    <row r="337" spans="1:65" s="2" customFormat="1" ht="19.5">
      <c r="A337" s="33"/>
      <c r="B337" s="34"/>
      <c r="C337" s="33"/>
      <c r="D337" s="152" t="s">
        <v>116</v>
      </c>
      <c r="E337" s="33"/>
      <c r="F337" s="153" t="s">
        <v>467</v>
      </c>
      <c r="G337" s="33"/>
      <c r="H337" s="33"/>
      <c r="I337" s="154"/>
      <c r="J337" s="33"/>
      <c r="K337" s="33"/>
      <c r="L337" s="34"/>
      <c r="M337" s="155"/>
      <c r="N337" s="156"/>
      <c r="O337" s="54"/>
      <c r="P337" s="54"/>
      <c r="Q337" s="54"/>
      <c r="R337" s="54"/>
      <c r="S337" s="54"/>
      <c r="T337" s="55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116</v>
      </c>
      <c r="AU337" s="18" t="s">
        <v>79</v>
      </c>
    </row>
    <row r="338" spans="1:65" s="2" customFormat="1" ht="11.25">
      <c r="A338" s="33"/>
      <c r="B338" s="34"/>
      <c r="C338" s="33"/>
      <c r="D338" s="175" t="s">
        <v>211</v>
      </c>
      <c r="E338" s="33"/>
      <c r="F338" s="176" t="s">
        <v>468</v>
      </c>
      <c r="G338" s="33"/>
      <c r="H338" s="33"/>
      <c r="I338" s="154"/>
      <c r="J338" s="33"/>
      <c r="K338" s="33"/>
      <c r="L338" s="34"/>
      <c r="M338" s="155"/>
      <c r="N338" s="156"/>
      <c r="O338" s="54"/>
      <c r="P338" s="54"/>
      <c r="Q338" s="54"/>
      <c r="R338" s="54"/>
      <c r="S338" s="54"/>
      <c r="T338" s="55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T338" s="18" t="s">
        <v>211</v>
      </c>
      <c r="AU338" s="18" t="s">
        <v>79</v>
      </c>
    </row>
    <row r="339" spans="1:65" s="13" customFormat="1" ht="11.25">
      <c r="B339" s="157"/>
      <c r="D339" s="152" t="s">
        <v>117</v>
      </c>
      <c r="E339" s="158" t="s">
        <v>3</v>
      </c>
      <c r="F339" s="159" t="s">
        <v>159</v>
      </c>
      <c r="H339" s="160">
        <v>13</v>
      </c>
      <c r="I339" s="161"/>
      <c r="L339" s="157"/>
      <c r="M339" s="162"/>
      <c r="N339" s="163"/>
      <c r="O339" s="163"/>
      <c r="P339" s="163"/>
      <c r="Q339" s="163"/>
      <c r="R339" s="163"/>
      <c r="S339" s="163"/>
      <c r="T339" s="164"/>
      <c r="AT339" s="158" t="s">
        <v>117</v>
      </c>
      <c r="AU339" s="158" t="s">
        <v>79</v>
      </c>
      <c r="AV339" s="13" t="s">
        <v>79</v>
      </c>
      <c r="AW339" s="13" t="s">
        <v>31</v>
      </c>
      <c r="AX339" s="13" t="s">
        <v>32</v>
      </c>
      <c r="AY339" s="158" t="s">
        <v>107</v>
      </c>
    </row>
    <row r="340" spans="1:65" s="2" customFormat="1" ht="21.75" customHeight="1">
      <c r="A340" s="33"/>
      <c r="B340" s="138"/>
      <c r="C340" s="139" t="s">
        <v>469</v>
      </c>
      <c r="D340" s="139" t="s">
        <v>110</v>
      </c>
      <c r="E340" s="140" t="s">
        <v>470</v>
      </c>
      <c r="F340" s="141" t="s">
        <v>471</v>
      </c>
      <c r="G340" s="142" t="s">
        <v>290</v>
      </c>
      <c r="H340" s="143">
        <v>10.5</v>
      </c>
      <c r="I340" s="144"/>
      <c r="J340" s="145">
        <f>ROUND(I340*H340,2)</f>
        <v>0</v>
      </c>
      <c r="K340" s="141" t="s">
        <v>3</v>
      </c>
      <c r="L340" s="34"/>
      <c r="M340" s="146" t="s">
        <v>3</v>
      </c>
      <c r="N340" s="147" t="s">
        <v>41</v>
      </c>
      <c r="O340" s="54"/>
      <c r="P340" s="148">
        <f>O340*H340</f>
        <v>0</v>
      </c>
      <c r="Q340" s="148">
        <v>8.0999999999999996E-4</v>
      </c>
      <c r="R340" s="148">
        <f>Q340*H340</f>
        <v>8.5049999999999987E-3</v>
      </c>
      <c r="S340" s="148">
        <v>0</v>
      </c>
      <c r="T340" s="149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50" t="s">
        <v>114</v>
      </c>
      <c r="AT340" s="150" t="s">
        <v>110</v>
      </c>
      <c r="AU340" s="150" t="s">
        <v>79</v>
      </c>
      <c r="AY340" s="18" t="s">
        <v>107</v>
      </c>
      <c r="BE340" s="151">
        <f>IF(N340="základní",J340,0)</f>
        <v>0</v>
      </c>
      <c r="BF340" s="151">
        <f>IF(N340="snížená",J340,0)</f>
        <v>0</v>
      </c>
      <c r="BG340" s="151">
        <f>IF(N340="zákl. přenesená",J340,0)</f>
        <v>0</v>
      </c>
      <c r="BH340" s="151">
        <f>IF(N340="sníž. přenesená",J340,0)</f>
        <v>0</v>
      </c>
      <c r="BI340" s="151">
        <f>IF(N340="nulová",J340,0)</f>
        <v>0</v>
      </c>
      <c r="BJ340" s="18" t="s">
        <v>32</v>
      </c>
      <c r="BK340" s="151">
        <f>ROUND(I340*H340,2)</f>
        <v>0</v>
      </c>
      <c r="BL340" s="18" t="s">
        <v>114</v>
      </c>
      <c r="BM340" s="150" t="s">
        <v>472</v>
      </c>
    </row>
    <row r="341" spans="1:65" s="2" customFormat="1" ht="19.5">
      <c r="A341" s="33"/>
      <c r="B341" s="34"/>
      <c r="C341" s="33"/>
      <c r="D341" s="152" t="s">
        <v>116</v>
      </c>
      <c r="E341" s="33"/>
      <c r="F341" s="153" t="s">
        <v>473</v>
      </c>
      <c r="G341" s="33"/>
      <c r="H341" s="33"/>
      <c r="I341" s="154"/>
      <c r="J341" s="33"/>
      <c r="K341" s="33"/>
      <c r="L341" s="34"/>
      <c r="M341" s="155"/>
      <c r="N341" s="156"/>
      <c r="O341" s="54"/>
      <c r="P341" s="54"/>
      <c r="Q341" s="54"/>
      <c r="R341" s="54"/>
      <c r="S341" s="54"/>
      <c r="T341" s="55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116</v>
      </c>
      <c r="AU341" s="18" t="s">
        <v>79</v>
      </c>
    </row>
    <row r="342" spans="1:65" s="13" customFormat="1" ht="11.25">
      <c r="B342" s="157"/>
      <c r="D342" s="152" t="s">
        <v>117</v>
      </c>
      <c r="E342" s="158" t="s">
        <v>3</v>
      </c>
      <c r="F342" s="159" t="s">
        <v>474</v>
      </c>
      <c r="H342" s="160">
        <v>10.5</v>
      </c>
      <c r="I342" s="161"/>
      <c r="L342" s="157"/>
      <c r="M342" s="162"/>
      <c r="N342" s="163"/>
      <c r="O342" s="163"/>
      <c r="P342" s="163"/>
      <c r="Q342" s="163"/>
      <c r="R342" s="163"/>
      <c r="S342" s="163"/>
      <c r="T342" s="164"/>
      <c r="AT342" s="158" t="s">
        <v>117</v>
      </c>
      <c r="AU342" s="158" t="s">
        <v>79</v>
      </c>
      <c r="AV342" s="13" t="s">
        <v>79</v>
      </c>
      <c r="AW342" s="13" t="s">
        <v>31</v>
      </c>
      <c r="AX342" s="13" t="s">
        <v>70</v>
      </c>
      <c r="AY342" s="158" t="s">
        <v>107</v>
      </c>
    </row>
    <row r="343" spans="1:65" s="15" customFormat="1" ht="11.25">
      <c r="B343" s="177"/>
      <c r="D343" s="152" t="s">
        <v>117</v>
      </c>
      <c r="E343" s="178" t="s">
        <v>3</v>
      </c>
      <c r="F343" s="179" t="s">
        <v>219</v>
      </c>
      <c r="H343" s="180">
        <v>10.5</v>
      </c>
      <c r="I343" s="181"/>
      <c r="L343" s="177"/>
      <c r="M343" s="182"/>
      <c r="N343" s="183"/>
      <c r="O343" s="183"/>
      <c r="P343" s="183"/>
      <c r="Q343" s="183"/>
      <c r="R343" s="183"/>
      <c r="S343" s="183"/>
      <c r="T343" s="184"/>
      <c r="AT343" s="178" t="s">
        <v>117</v>
      </c>
      <c r="AU343" s="178" t="s">
        <v>79</v>
      </c>
      <c r="AV343" s="15" t="s">
        <v>114</v>
      </c>
      <c r="AW343" s="15" t="s">
        <v>31</v>
      </c>
      <c r="AX343" s="15" t="s">
        <v>32</v>
      </c>
      <c r="AY343" s="178" t="s">
        <v>107</v>
      </c>
    </row>
    <row r="344" spans="1:65" s="2" customFormat="1" ht="16.5" customHeight="1">
      <c r="A344" s="33"/>
      <c r="B344" s="138"/>
      <c r="C344" s="139" t="s">
        <v>475</v>
      </c>
      <c r="D344" s="139" t="s">
        <v>110</v>
      </c>
      <c r="E344" s="140" t="s">
        <v>476</v>
      </c>
      <c r="F344" s="141" t="s">
        <v>477</v>
      </c>
      <c r="G344" s="142" t="s">
        <v>422</v>
      </c>
      <c r="H344" s="143">
        <v>7.7839999999999998</v>
      </c>
      <c r="I344" s="144"/>
      <c r="J344" s="145">
        <f>ROUND(I344*H344,2)</f>
        <v>0</v>
      </c>
      <c r="K344" s="141" t="s">
        <v>208</v>
      </c>
      <c r="L344" s="34"/>
      <c r="M344" s="146" t="s">
        <v>3</v>
      </c>
      <c r="N344" s="147" t="s">
        <v>41</v>
      </c>
      <c r="O344" s="54"/>
      <c r="P344" s="148">
        <f>O344*H344</f>
        <v>0</v>
      </c>
      <c r="Q344" s="148">
        <v>0</v>
      </c>
      <c r="R344" s="148">
        <f>Q344*H344</f>
        <v>0</v>
      </c>
      <c r="S344" s="148">
        <v>0</v>
      </c>
      <c r="T344" s="149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50" t="s">
        <v>114</v>
      </c>
      <c r="AT344" s="150" t="s">
        <v>110</v>
      </c>
      <c r="AU344" s="150" t="s">
        <v>79</v>
      </c>
      <c r="AY344" s="18" t="s">
        <v>107</v>
      </c>
      <c r="BE344" s="151">
        <f>IF(N344="základní",J344,0)</f>
        <v>0</v>
      </c>
      <c r="BF344" s="151">
        <f>IF(N344="snížená",J344,0)</f>
        <v>0</v>
      </c>
      <c r="BG344" s="151">
        <f>IF(N344="zákl. přenesená",J344,0)</f>
        <v>0</v>
      </c>
      <c r="BH344" s="151">
        <f>IF(N344="sníž. přenesená",J344,0)</f>
        <v>0</v>
      </c>
      <c r="BI344" s="151">
        <f>IF(N344="nulová",J344,0)</f>
        <v>0</v>
      </c>
      <c r="BJ344" s="18" t="s">
        <v>32</v>
      </c>
      <c r="BK344" s="151">
        <f>ROUND(I344*H344,2)</f>
        <v>0</v>
      </c>
      <c r="BL344" s="18" t="s">
        <v>114</v>
      </c>
      <c r="BM344" s="150" t="s">
        <v>478</v>
      </c>
    </row>
    <row r="345" spans="1:65" s="2" customFormat="1" ht="11.25">
      <c r="A345" s="33"/>
      <c r="B345" s="34"/>
      <c r="C345" s="33"/>
      <c r="D345" s="152" t="s">
        <v>116</v>
      </c>
      <c r="E345" s="33"/>
      <c r="F345" s="153" t="s">
        <v>479</v>
      </c>
      <c r="G345" s="33"/>
      <c r="H345" s="33"/>
      <c r="I345" s="154"/>
      <c r="J345" s="33"/>
      <c r="K345" s="33"/>
      <c r="L345" s="34"/>
      <c r="M345" s="155"/>
      <c r="N345" s="156"/>
      <c r="O345" s="54"/>
      <c r="P345" s="54"/>
      <c r="Q345" s="54"/>
      <c r="R345" s="54"/>
      <c r="S345" s="54"/>
      <c r="T345" s="55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T345" s="18" t="s">
        <v>116</v>
      </c>
      <c r="AU345" s="18" t="s">
        <v>79</v>
      </c>
    </row>
    <row r="346" spans="1:65" s="2" customFormat="1" ht="11.25">
      <c r="A346" s="33"/>
      <c r="B346" s="34"/>
      <c r="C346" s="33"/>
      <c r="D346" s="175" t="s">
        <v>211</v>
      </c>
      <c r="E346" s="33"/>
      <c r="F346" s="176" t="s">
        <v>480</v>
      </c>
      <c r="G346" s="33"/>
      <c r="H346" s="33"/>
      <c r="I346" s="154"/>
      <c r="J346" s="33"/>
      <c r="K346" s="33"/>
      <c r="L346" s="34"/>
      <c r="M346" s="155"/>
      <c r="N346" s="156"/>
      <c r="O346" s="54"/>
      <c r="P346" s="54"/>
      <c r="Q346" s="54"/>
      <c r="R346" s="54"/>
      <c r="S346" s="54"/>
      <c r="T346" s="55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T346" s="18" t="s">
        <v>211</v>
      </c>
      <c r="AU346" s="18" t="s">
        <v>79</v>
      </c>
    </row>
    <row r="347" spans="1:65" s="13" customFormat="1" ht="11.25">
      <c r="B347" s="157"/>
      <c r="D347" s="152" t="s">
        <v>117</v>
      </c>
      <c r="E347" s="158" t="s">
        <v>3</v>
      </c>
      <c r="F347" s="159" t="s">
        <v>481</v>
      </c>
      <c r="H347" s="160">
        <v>6.93</v>
      </c>
      <c r="I347" s="161"/>
      <c r="L347" s="157"/>
      <c r="M347" s="162"/>
      <c r="N347" s="163"/>
      <c r="O347" s="163"/>
      <c r="P347" s="163"/>
      <c r="Q347" s="163"/>
      <c r="R347" s="163"/>
      <c r="S347" s="163"/>
      <c r="T347" s="164"/>
      <c r="AT347" s="158" t="s">
        <v>117</v>
      </c>
      <c r="AU347" s="158" t="s">
        <v>79</v>
      </c>
      <c r="AV347" s="13" t="s">
        <v>79</v>
      </c>
      <c r="AW347" s="13" t="s">
        <v>31</v>
      </c>
      <c r="AX347" s="13" t="s">
        <v>70</v>
      </c>
      <c r="AY347" s="158" t="s">
        <v>107</v>
      </c>
    </row>
    <row r="348" spans="1:65" s="13" customFormat="1" ht="11.25">
      <c r="B348" s="157"/>
      <c r="D348" s="152" t="s">
        <v>117</v>
      </c>
      <c r="E348" s="158" t="s">
        <v>3</v>
      </c>
      <c r="F348" s="159" t="s">
        <v>482</v>
      </c>
      <c r="H348" s="160">
        <v>0.45500000000000002</v>
      </c>
      <c r="I348" s="161"/>
      <c r="L348" s="157"/>
      <c r="M348" s="162"/>
      <c r="N348" s="163"/>
      <c r="O348" s="163"/>
      <c r="P348" s="163"/>
      <c r="Q348" s="163"/>
      <c r="R348" s="163"/>
      <c r="S348" s="163"/>
      <c r="T348" s="164"/>
      <c r="AT348" s="158" t="s">
        <v>117</v>
      </c>
      <c r="AU348" s="158" t="s">
        <v>79</v>
      </c>
      <c r="AV348" s="13" t="s">
        <v>79</v>
      </c>
      <c r="AW348" s="13" t="s">
        <v>31</v>
      </c>
      <c r="AX348" s="13" t="s">
        <v>70</v>
      </c>
      <c r="AY348" s="158" t="s">
        <v>107</v>
      </c>
    </row>
    <row r="349" spans="1:65" s="13" customFormat="1" ht="11.25">
      <c r="B349" s="157"/>
      <c r="D349" s="152" t="s">
        <v>117</v>
      </c>
      <c r="E349" s="158" t="s">
        <v>3</v>
      </c>
      <c r="F349" s="159" t="s">
        <v>483</v>
      </c>
      <c r="H349" s="160">
        <v>0.39900000000000002</v>
      </c>
      <c r="I349" s="161"/>
      <c r="L349" s="157"/>
      <c r="M349" s="162"/>
      <c r="N349" s="163"/>
      <c r="O349" s="163"/>
      <c r="P349" s="163"/>
      <c r="Q349" s="163"/>
      <c r="R349" s="163"/>
      <c r="S349" s="163"/>
      <c r="T349" s="164"/>
      <c r="AT349" s="158" t="s">
        <v>117</v>
      </c>
      <c r="AU349" s="158" t="s">
        <v>79</v>
      </c>
      <c r="AV349" s="13" t="s">
        <v>79</v>
      </c>
      <c r="AW349" s="13" t="s">
        <v>31</v>
      </c>
      <c r="AX349" s="13" t="s">
        <v>70</v>
      </c>
      <c r="AY349" s="158" t="s">
        <v>107</v>
      </c>
    </row>
    <row r="350" spans="1:65" s="15" customFormat="1" ht="11.25">
      <c r="B350" s="177"/>
      <c r="D350" s="152" t="s">
        <v>117</v>
      </c>
      <c r="E350" s="178" t="s">
        <v>3</v>
      </c>
      <c r="F350" s="179" t="s">
        <v>219</v>
      </c>
      <c r="H350" s="180">
        <v>7.7839999999999998</v>
      </c>
      <c r="I350" s="181"/>
      <c r="L350" s="177"/>
      <c r="M350" s="182"/>
      <c r="N350" s="183"/>
      <c r="O350" s="183"/>
      <c r="P350" s="183"/>
      <c r="Q350" s="183"/>
      <c r="R350" s="183"/>
      <c r="S350" s="183"/>
      <c r="T350" s="184"/>
      <c r="AT350" s="178" t="s">
        <v>117</v>
      </c>
      <c r="AU350" s="178" t="s">
        <v>79</v>
      </c>
      <c r="AV350" s="15" t="s">
        <v>114</v>
      </c>
      <c r="AW350" s="15" t="s">
        <v>31</v>
      </c>
      <c r="AX350" s="15" t="s">
        <v>32</v>
      </c>
      <c r="AY350" s="178" t="s">
        <v>107</v>
      </c>
    </row>
    <row r="351" spans="1:65" s="2" customFormat="1" ht="16.5" customHeight="1">
      <c r="A351" s="33"/>
      <c r="B351" s="138"/>
      <c r="C351" s="139" t="s">
        <v>484</v>
      </c>
      <c r="D351" s="139" t="s">
        <v>110</v>
      </c>
      <c r="E351" s="140" t="s">
        <v>485</v>
      </c>
      <c r="F351" s="141" t="s">
        <v>486</v>
      </c>
      <c r="G351" s="142" t="s">
        <v>422</v>
      </c>
      <c r="H351" s="143">
        <v>7.7839999999999998</v>
      </c>
      <c r="I351" s="144"/>
      <c r="J351" s="145">
        <f>ROUND(I351*H351,2)</f>
        <v>0</v>
      </c>
      <c r="K351" s="141" t="s">
        <v>208</v>
      </c>
      <c r="L351" s="34"/>
      <c r="M351" s="146" t="s">
        <v>3</v>
      </c>
      <c r="N351" s="147" t="s">
        <v>41</v>
      </c>
      <c r="O351" s="54"/>
      <c r="P351" s="148">
        <f>O351*H351</f>
        <v>0</v>
      </c>
      <c r="Q351" s="148">
        <v>0</v>
      </c>
      <c r="R351" s="148">
        <f>Q351*H351</f>
        <v>0</v>
      </c>
      <c r="S351" s="148">
        <v>0</v>
      </c>
      <c r="T351" s="149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50" t="s">
        <v>114</v>
      </c>
      <c r="AT351" s="150" t="s">
        <v>110</v>
      </c>
      <c r="AU351" s="150" t="s">
        <v>79</v>
      </c>
      <c r="AY351" s="18" t="s">
        <v>107</v>
      </c>
      <c r="BE351" s="151">
        <f>IF(N351="základní",J351,0)</f>
        <v>0</v>
      </c>
      <c r="BF351" s="151">
        <f>IF(N351="snížená",J351,0)</f>
        <v>0</v>
      </c>
      <c r="BG351" s="151">
        <f>IF(N351="zákl. přenesená",J351,0)</f>
        <v>0</v>
      </c>
      <c r="BH351" s="151">
        <f>IF(N351="sníž. přenesená",J351,0)</f>
        <v>0</v>
      </c>
      <c r="BI351" s="151">
        <f>IF(N351="nulová",J351,0)</f>
        <v>0</v>
      </c>
      <c r="BJ351" s="18" t="s">
        <v>32</v>
      </c>
      <c r="BK351" s="151">
        <f>ROUND(I351*H351,2)</f>
        <v>0</v>
      </c>
      <c r="BL351" s="18" t="s">
        <v>114</v>
      </c>
      <c r="BM351" s="150" t="s">
        <v>487</v>
      </c>
    </row>
    <row r="352" spans="1:65" s="2" customFormat="1" ht="11.25">
      <c r="A352" s="33"/>
      <c r="B352" s="34"/>
      <c r="C352" s="33"/>
      <c r="D352" s="152" t="s">
        <v>116</v>
      </c>
      <c r="E352" s="33"/>
      <c r="F352" s="153" t="s">
        <v>488</v>
      </c>
      <c r="G352" s="33"/>
      <c r="H352" s="33"/>
      <c r="I352" s="154"/>
      <c r="J352" s="33"/>
      <c r="K352" s="33"/>
      <c r="L352" s="34"/>
      <c r="M352" s="155"/>
      <c r="N352" s="156"/>
      <c r="O352" s="54"/>
      <c r="P352" s="54"/>
      <c r="Q352" s="54"/>
      <c r="R352" s="54"/>
      <c r="S352" s="54"/>
      <c r="T352" s="55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T352" s="18" t="s">
        <v>116</v>
      </c>
      <c r="AU352" s="18" t="s">
        <v>79</v>
      </c>
    </row>
    <row r="353" spans="1:65" s="2" customFormat="1" ht="11.25">
      <c r="A353" s="33"/>
      <c r="B353" s="34"/>
      <c r="C353" s="33"/>
      <c r="D353" s="175" t="s">
        <v>211</v>
      </c>
      <c r="E353" s="33"/>
      <c r="F353" s="176" t="s">
        <v>489</v>
      </c>
      <c r="G353" s="33"/>
      <c r="H353" s="33"/>
      <c r="I353" s="154"/>
      <c r="J353" s="33"/>
      <c r="K353" s="33"/>
      <c r="L353" s="34"/>
      <c r="M353" s="155"/>
      <c r="N353" s="156"/>
      <c r="O353" s="54"/>
      <c r="P353" s="54"/>
      <c r="Q353" s="54"/>
      <c r="R353" s="54"/>
      <c r="S353" s="54"/>
      <c r="T353" s="55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211</v>
      </c>
      <c r="AU353" s="18" t="s">
        <v>79</v>
      </c>
    </row>
    <row r="354" spans="1:65" s="13" customFormat="1" ht="11.25">
      <c r="B354" s="157"/>
      <c r="D354" s="152" t="s">
        <v>117</v>
      </c>
      <c r="E354" s="158" t="s">
        <v>3</v>
      </c>
      <c r="F354" s="159" t="s">
        <v>490</v>
      </c>
      <c r="H354" s="160">
        <v>7.7839999999999998</v>
      </c>
      <c r="I354" s="161"/>
      <c r="L354" s="157"/>
      <c r="M354" s="162"/>
      <c r="N354" s="163"/>
      <c r="O354" s="163"/>
      <c r="P354" s="163"/>
      <c r="Q354" s="163"/>
      <c r="R354" s="163"/>
      <c r="S354" s="163"/>
      <c r="T354" s="164"/>
      <c r="AT354" s="158" t="s">
        <v>117</v>
      </c>
      <c r="AU354" s="158" t="s">
        <v>79</v>
      </c>
      <c r="AV354" s="13" t="s">
        <v>79</v>
      </c>
      <c r="AW354" s="13" t="s">
        <v>31</v>
      </c>
      <c r="AX354" s="13" t="s">
        <v>32</v>
      </c>
      <c r="AY354" s="158" t="s">
        <v>107</v>
      </c>
    </row>
    <row r="355" spans="1:65" s="2" customFormat="1" ht="16.5" customHeight="1">
      <c r="A355" s="33"/>
      <c r="B355" s="138"/>
      <c r="C355" s="139" t="s">
        <v>491</v>
      </c>
      <c r="D355" s="139" t="s">
        <v>110</v>
      </c>
      <c r="E355" s="140" t="s">
        <v>492</v>
      </c>
      <c r="F355" s="141" t="s">
        <v>493</v>
      </c>
      <c r="G355" s="142" t="s">
        <v>422</v>
      </c>
      <c r="H355" s="143">
        <v>70.055999999999997</v>
      </c>
      <c r="I355" s="144"/>
      <c r="J355" s="145">
        <f>ROUND(I355*H355,2)</f>
        <v>0</v>
      </c>
      <c r="K355" s="141" t="s">
        <v>208</v>
      </c>
      <c r="L355" s="34"/>
      <c r="M355" s="146" t="s">
        <v>3</v>
      </c>
      <c r="N355" s="147" t="s">
        <v>41</v>
      </c>
      <c r="O355" s="54"/>
      <c r="P355" s="148">
        <f>O355*H355</f>
        <v>0</v>
      </c>
      <c r="Q355" s="148">
        <v>0</v>
      </c>
      <c r="R355" s="148">
        <f>Q355*H355</f>
        <v>0</v>
      </c>
      <c r="S355" s="148">
        <v>0</v>
      </c>
      <c r="T355" s="149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0" t="s">
        <v>114</v>
      </c>
      <c r="AT355" s="150" t="s">
        <v>110</v>
      </c>
      <c r="AU355" s="150" t="s">
        <v>79</v>
      </c>
      <c r="AY355" s="18" t="s">
        <v>107</v>
      </c>
      <c r="BE355" s="151">
        <f>IF(N355="základní",J355,0)</f>
        <v>0</v>
      </c>
      <c r="BF355" s="151">
        <f>IF(N355="snížená",J355,0)</f>
        <v>0</v>
      </c>
      <c r="BG355" s="151">
        <f>IF(N355="zákl. přenesená",J355,0)</f>
        <v>0</v>
      </c>
      <c r="BH355" s="151">
        <f>IF(N355="sníž. přenesená",J355,0)</f>
        <v>0</v>
      </c>
      <c r="BI355" s="151">
        <f>IF(N355="nulová",J355,0)</f>
        <v>0</v>
      </c>
      <c r="BJ355" s="18" t="s">
        <v>32</v>
      </c>
      <c r="BK355" s="151">
        <f>ROUND(I355*H355,2)</f>
        <v>0</v>
      </c>
      <c r="BL355" s="18" t="s">
        <v>114</v>
      </c>
      <c r="BM355" s="150" t="s">
        <v>494</v>
      </c>
    </row>
    <row r="356" spans="1:65" s="2" customFormat="1" ht="19.5">
      <c r="A356" s="33"/>
      <c r="B356" s="34"/>
      <c r="C356" s="33"/>
      <c r="D356" s="152" t="s">
        <v>116</v>
      </c>
      <c r="E356" s="33"/>
      <c r="F356" s="153" t="s">
        <v>495</v>
      </c>
      <c r="G356" s="33"/>
      <c r="H356" s="33"/>
      <c r="I356" s="154"/>
      <c r="J356" s="33"/>
      <c r="K356" s="33"/>
      <c r="L356" s="34"/>
      <c r="M356" s="155"/>
      <c r="N356" s="156"/>
      <c r="O356" s="54"/>
      <c r="P356" s="54"/>
      <c r="Q356" s="54"/>
      <c r="R356" s="54"/>
      <c r="S356" s="54"/>
      <c r="T356" s="55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116</v>
      </c>
      <c r="AU356" s="18" t="s">
        <v>79</v>
      </c>
    </row>
    <row r="357" spans="1:65" s="2" customFormat="1" ht="11.25">
      <c r="A357" s="33"/>
      <c r="B357" s="34"/>
      <c r="C357" s="33"/>
      <c r="D357" s="175" t="s">
        <v>211</v>
      </c>
      <c r="E357" s="33"/>
      <c r="F357" s="176" t="s">
        <v>496</v>
      </c>
      <c r="G357" s="33"/>
      <c r="H357" s="33"/>
      <c r="I357" s="154"/>
      <c r="J357" s="33"/>
      <c r="K357" s="33"/>
      <c r="L357" s="34"/>
      <c r="M357" s="155"/>
      <c r="N357" s="156"/>
      <c r="O357" s="54"/>
      <c r="P357" s="54"/>
      <c r="Q357" s="54"/>
      <c r="R357" s="54"/>
      <c r="S357" s="54"/>
      <c r="T357" s="55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T357" s="18" t="s">
        <v>211</v>
      </c>
      <c r="AU357" s="18" t="s">
        <v>79</v>
      </c>
    </row>
    <row r="358" spans="1:65" s="13" customFormat="1" ht="11.25">
      <c r="B358" s="157"/>
      <c r="D358" s="152" t="s">
        <v>117</v>
      </c>
      <c r="E358" s="158" t="s">
        <v>3</v>
      </c>
      <c r="F358" s="159" t="s">
        <v>497</v>
      </c>
      <c r="H358" s="160">
        <v>70.055999999999997</v>
      </c>
      <c r="I358" s="161"/>
      <c r="L358" s="157"/>
      <c r="M358" s="162"/>
      <c r="N358" s="163"/>
      <c r="O358" s="163"/>
      <c r="P358" s="163"/>
      <c r="Q358" s="163"/>
      <c r="R358" s="163"/>
      <c r="S358" s="163"/>
      <c r="T358" s="164"/>
      <c r="AT358" s="158" t="s">
        <v>117</v>
      </c>
      <c r="AU358" s="158" t="s">
        <v>79</v>
      </c>
      <c r="AV358" s="13" t="s">
        <v>79</v>
      </c>
      <c r="AW358" s="13" t="s">
        <v>31</v>
      </c>
      <c r="AX358" s="13" t="s">
        <v>70</v>
      </c>
      <c r="AY358" s="158" t="s">
        <v>107</v>
      </c>
    </row>
    <row r="359" spans="1:65" s="15" customFormat="1" ht="11.25">
      <c r="B359" s="177"/>
      <c r="D359" s="152" t="s">
        <v>117</v>
      </c>
      <c r="E359" s="178" t="s">
        <v>3</v>
      </c>
      <c r="F359" s="179" t="s">
        <v>219</v>
      </c>
      <c r="H359" s="180">
        <v>70.055999999999997</v>
      </c>
      <c r="I359" s="181"/>
      <c r="L359" s="177"/>
      <c r="M359" s="182"/>
      <c r="N359" s="183"/>
      <c r="O359" s="183"/>
      <c r="P359" s="183"/>
      <c r="Q359" s="183"/>
      <c r="R359" s="183"/>
      <c r="S359" s="183"/>
      <c r="T359" s="184"/>
      <c r="AT359" s="178" t="s">
        <v>117</v>
      </c>
      <c r="AU359" s="178" t="s">
        <v>79</v>
      </c>
      <c r="AV359" s="15" t="s">
        <v>114</v>
      </c>
      <c r="AW359" s="15" t="s">
        <v>31</v>
      </c>
      <c r="AX359" s="15" t="s">
        <v>32</v>
      </c>
      <c r="AY359" s="178" t="s">
        <v>107</v>
      </c>
    </row>
    <row r="360" spans="1:65" s="2" customFormat="1" ht="16.5" customHeight="1">
      <c r="A360" s="33"/>
      <c r="B360" s="138"/>
      <c r="C360" s="139" t="s">
        <v>498</v>
      </c>
      <c r="D360" s="139" t="s">
        <v>110</v>
      </c>
      <c r="E360" s="140" t="s">
        <v>499</v>
      </c>
      <c r="F360" s="141" t="s">
        <v>500</v>
      </c>
      <c r="G360" s="142" t="s">
        <v>422</v>
      </c>
      <c r="H360" s="143">
        <v>7.7839999999999998</v>
      </c>
      <c r="I360" s="144"/>
      <c r="J360" s="145">
        <f>ROUND(I360*H360,2)</f>
        <v>0</v>
      </c>
      <c r="K360" s="141" t="s">
        <v>3</v>
      </c>
      <c r="L360" s="34"/>
      <c r="M360" s="146" t="s">
        <v>3</v>
      </c>
      <c r="N360" s="147" t="s">
        <v>41</v>
      </c>
      <c r="O360" s="54"/>
      <c r="P360" s="148">
        <f>O360*H360</f>
        <v>0</v>
      </c>
      <c r="Q360" s="148">
        <v>0</v>
      </c>
      <c r="R360" s="148">
        <f>Q360*H360</f>
        <v>0</v>
      </c>
      <c r="S360" s="148">
        <v>0</v>
      </c>
      <c r="T360" s="149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50" t="s">
        <v>114</v>
      </c>
      <c r="AT360" s="150" t="s">
        <v>110</v>
      </c>
      <c r="AU360" s="150" t="s">
        <v>79</v>
      </c>
      <c r="AY360" s="18" t="s">
        <v>107</v>
      </c>
      <c r="BE360" s="151">
        <f>IF(N360="základní",J360,0)</f>
        <v>0</v>
      </c>
      <c r="BF360" s="151">
        <f>IF(N360="snížená",J360,0)</f>
        <v>0</v>
      </c>
      <c r="BG360" s="151">
        <f>IF(N360="zákl. přenesená",J360,0)</f>
        <v>0</v>
      </c>
      <c r="BH360" s="151">
        <f>IF(N360="sníž. přenesená",J360,0)</f>
        <v>0</v>
      </c>
      <c r="BI360" s="151">
        <f>IF(N360="nulová",J360,0)</f>
        <v>0</v>
      </c>
      <c r="BJ360" s="18" t="s">
        <v>32</v>
      </c>
      <c r="BK360" s="151">
        <f>ROUND(I360*H360,2)</f>
        <v>0</v>
      </c>
      <c r="BL360" s="18" t="s">
        <v>114</v>
      </c>
      <c r="BM360" s="150" t="s">
        <v>501</v>
      </c>
    </row>
    <row r="361" spans="1:65" s="2" customFormat="1" ht="11.25">
      <c r="A361" s="33"/>
      <c r="B361" s="34"/>
      <c r="C361" s="33"/>
      <c r="D361" s="152" t="s">
        <v>116</v>
      </c>
      <c r="E361" s="33"/>
      <c r="F361" s="153" t="s">
        <v>500</v>
      </c>
      <c r="G361" s="33"/>
      <c r="H361" s="33"/>
      <c r="I361" s="154"/>
      <c r="J361" s="33"/>
      <c r="K361" s="33"/>
      <c r="L361" s="34"/>
      <c r="M361" s="155"/>
      <c r="N361" s="156"/>
      <c r="O361" s="54"/>
      <c r="P361" s="54"/>
      <c r="Q361" s="54"/>
      <c r="R361" s="54"/>
      <c r="S361" s="54"/>
      <c r="T361" s="55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T361" s="18" t="s">
        <v>116</v>
      </c>
      <c r="AU361" s="18" t="s">
        <v>79</v>
      </c>
    </row>
    <row r="362" spans="1:65" s="13" customFormat="1" ht="11.25">
      <c r="B362" s="157"/>
      <c r="D362" s="152" t="s">
        <v>117</v>
      </c>
      <c r="E362" s="158" t="s">
        <v>3</v>
      </c>
      <c r="F362" s="159" t="s">
        <v>490</v>
      </c>
      <c r="H362" s="160">
        <v>7.7839999999999998</v>
      </c>
      <c r="I362" s="161"/>
      <c r="L362" s="157"/>
      <c r="M362" s="162"/>
      <c r="N362" s="163"/>
      <c r="O362" s="163"/>
      <c r="P362" s="163"/>
      <c r="Q362" s="163"/>
      <c r="R362" s="163"/>
      <c r="S362" s="163"/>
      <c r="T362" s="164"/>
      <c r="AT362" s="158" t="s">
        <v>117</v>
      </c>
      <c r="AU362" s="158" t="s">
        <v>79</v>
      </c>
      <c r="AV362" s="13" t="s">
        <v>79</v>
      </c>
      <c r="AW362" s="13" t="s">
        <v>31</v>
      </c>
      <c r="AX362" s="13" t="s">
        <v>32</v>
      </c>
      <c r="AY362" s="158" t="s">
        <v>107</v>
      </c>
    </row>
    <row r="363" spans="1:65" s="12" customFormat="1" ht="22.9" customHeight="1">
      <c r="B363" s="125"/>
      <c r="D363" s="126" t="s">
        <v>69</v>
      </c>
      <c r="E363" s="136" t="s">
        <v>114</v>
      </c>
      <c r="F363" s="136" t="s">
        <v>502</v>
      </c>
      <c r="I363" s="128"/>
      <c r="J363" s="137">
        <f>BK363</f>
        <v>0</v>
      </c>
      <c r="L363" s="125"/>
      <c r="M363" s="130"/>
      <c r="N363" s="131"/>
      <c r="O363" s="131"/>
      <c r="P363" s="132">
        <f>SUM(P364:P368)</f>
        <v>0</v>
      </c>
      <c r="Q363" s="131"/>
      <c r="R363" s="132">
        <f>SUM(R364:R368)</f>
        <v>19.45035099</v>
      </c>
      <c r="S363" s="131"/>
      <c r="T363" s="133">
        <f>SUM(T364:T368)</f>
        <v>0</v>
      </c>
      <c r="AR363" s="126" t="s">
        <v>32</v>
      </c>
      <c r="AT363" s="134" t="s">
        <v>69</v>
      </c>
      <c r="AU363" s="134" t="s">
        <v>32</v>
      </c>
      <c r="AY363" s="126" t="s">
        <v>107</v>
      </c>
      <c r="BK363" s="135">
        <f>SUM(BK364:BK368)</f>
        <v>0</v>
      </c>
    </row>
    <row r="364" spans="1:65" s="2" customFormat="1" ht="16.5" customHeight="1">
      <c r="A364" s="33"/>
      <c r="B364" s="138"/>
      <c r="C364" s="139" t="s">
        <v>503</v>
      </c>
      <c r="D364" s="139" t="s">
        <v>110</v>
      </c>
      <c r="E364" s="140" t="s">
        <v>504</v>
      </c>
      <c r="F364" s="141" t="s">
        <v>505</v>
      </c>
      <c r="G364" s="142" t="s">
        <v>329</v>
      </c>
      <c r="H364" s="143">
        <v>10.287000000000001</v>
      </c>
      <c r="I364" s="144"/>
      <c r="J364" s="145">
        <f>ROUND(I364*H364,2)</f>
        <v>0</v>
      </c>
      <c r="K364" s="141" t="s">
        <v>208</v>
      </c>
      <c r="L364" s="34"/>
      <c r="M364" s="146" t="s">
        <v>3</v>
      </c>
      <c r="N364" s="147" t="s">
        <v>41</v>
      </c>
      <c r="O364" s="54"/>
      <c r="P364" s="148">
        <f>O364*H364</f>
        <v>0</v>
      </c>
      <c r="Q364" s="148">
        <v>1.8907700000000001</v>
      </c>
      <c r="R364" s="148">
        <f>Q364*H364</f>
        <v>19.45035099</v>
      </c>
      <c r="S364" s="148">
        <v>0</v>
      </c>
      <c r="T364" s="149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50" t="s">
        <v>114</v>
      </c>
      <c r="AT364" s="150" t="s">
        <v>110</v>
      </c>
      <c r="AU364" s="150" t="s">
        <v>79</v>
      </c>
      <c r="AY364" s="18" t="s">
        <v>107</v>
      </c>
      <c r="BE364" s="151">
        <f>IF(N364="základní",J364,0)</f>
        <v>0</v>
      </c>
      <c r="BF364" s="151">
        <f>IF(N364="snížená",J364,0)</f>
        <v>0</v>
      </c>
      <c r="BG364" s="151">
        <f>IF(N364="zákl. přenesená",J364,0)</f>
        <v>0</v>
      </c>
      <c r="BH364" s="151">
        <f>IF(N364="sníž. přenesená",J364,0)</f>
        <v>0</v>
      </c>
      <c r="BI364" s="151">
        <f>IF(N364="nulová",J364,0)</f>
        <v>0</v>
      </c>
      <c r="BJ364" s="18" t="s">
        <v>32</v>
      </c>
      <c r="BK364" s="151">
        <f>ROUND(I364*H364,2)</f>
        <v>0</v>
      </c>
      <c r="BL364" s="18" t="s">
        <v>114</v>
      </c>
      <c r="BM364" s="150" t="s">
        <v>506</v>
      </c>
    </row>
    <row r="365" spans="1:65" s="2" customFormat="1" ht="11.25">
      <c r="A365" s="33"/>
      <c r="B365" s="34"/>
      <c r="C365" s="33"/>
      <c r="D365" s="152" t="s">
        <v>116</v>
      </c>
      <c r="E365" s="33"/>
      <c r="F365" s="153" t="s">
        <v>507</v>
      </c>
      <c r="G365" s="33"/>
      <c r="H365" s="33"/>
      <c r="I365" s="154"/>
      <c r="J365" s="33"/>
      <c r="K365" s="33"/>
      <c r="L365" s="34"/>
      <c r="M365" s="155"/>
      <c r="N365" s="156"/>
      <c r="O365" s="54"/>
      <c r="P365" s="54"/>
      <c r="Q365" s="54"/>
      <c r="R365" s="54"/>
      <c r="S365" s="54"/>
      <c r="T365" s="55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T365" s="18" t="s">
        <v>116</v>
      </c>
      <c r="AU365" s="18" t="s">
        <v>79</v>
      </c>
    </row>
    <row r="366" spans="1:65" s="2" customFormat="1" ht="11.25">
      <c r="A366" s="33"/>
      <c r="B366" s="34"/>
      <c r="C366" s="33"/>
      <c r="D366" s="175" t="s">
        <v>211</v>
      </c>
      <c r="E366" s="33"/>
      <c r="F366" s="176" t="s">
        <v>508</v>
      </c>
      <c r="G366" s="33"/>
      <c r="H366" s="33"/>
      <c r="I366" s="154"/>
      <c r="J366" s="33"/>
      <c r="K366" s="33"/>
      <c r="L366" s="34"/>
      <c r="M366" s="155"/>
      <c r="N366" s="156"/>
      <c r="O366" s="54"/>
      <c r="P366" s="54"/>
      <c r="Q366" s="54"/>
      <c r="R366" s="54"/>
      <c r="S366" s="54"/>
      <c r="T366" s="55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211</v>
      </c>
      <c r="AU366" s="18" t="s">
        <v>79</v>
      </c>
    </row>
    <row r="367" spans="1:65" s="13" customFormat="1" ht="11.25">
      <c r="B367" s="157"/>
      <c r="D367" s="152" t="s">
        <v>117</v>
      </c>
      <c r="E367" s="158" t="s">
        <v>3</v>
      </c>
      <c r="F367" s="159" t="s">
        <v>509</v>
      </c>
      <c r="H367" s="160">
        <v>10.287000000000001</v>
      </c>
      <c r="I367" s="161"/>
      <c r="L367" s="157"/>
      <c r="M367" s="162"/>
      <c r="N367" s="163"/>
      <c r="O367" s="163"/>
      <c r="P367" s="163"/>
      <c r="Q367" s="163"/>
      <c r="R367" s="163"/>
      <c r="S367" s="163"/>
      <c r="T367" s="164"/>
      <c r="AT367" s="158" t="s">
        <v>117</v>
      </c>
      <c r="AU367" s="158" t="s">
        <v>79</v>
      </c>
      <c r="AV367" s="13" t="s">
        <v>79</v>
      </c>
      <c r="AW367" s="13" t="s">
        <v>31</v>
      </c>
      <c r="AX367" s="13" t="s">
        <v>70</v>
      </c>
      <c r="AY367" s="158" t="s">
        <v>107</v>
      </c>
    </row>
    <row r="368" spans="1:65" s="15" customFormat="1" ht="11.25">
      <c r="B368" s="177"/>
      <c r="D368" s="152" t="s">
        <v>117</v>
      </c>
      <c r="E368" s="178" t="s">
        <v>3</v>
      </c>
      <c r="F368" s="179" t="s">
        <v>219</v>
      </c>
      <c r="H368" s="180">
        <v>10.287000000000001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117</v>
      </c>
      <c r="AU368" s="178" t="s">
        <v>79</v>
      </c>
      <c r="AV368" s="15" t="s">
        <v>114</v>
      </c>
      <c r="AW368" s="15" t="s">
        <v>31</v>
      </c>
      <c r="AX368" s="15" t="s">
        <v>32</v>
      </c>
      <c r="AY368" s="178" t="s">
        <v>107</v>
      </c>
    </row>
    <row r="369" spans="1:65" s="12" customFormat="1" ht="22.9" customHeight="1">
      <c r="B369" s="125"/>
      <c r="D369" s="126" t="s">
        <v>69</v>
      </c>
      <c r="E369" s="136" t="s">
        <v>128</v>
      </c>
      <c r="F369" s="136" t="s">
        <v>510</v>
      </c>
      <c r="I369" s="128"/>
      <c r="J369" s="137">
        <f>BK369</f>
        <v>0</v>
      </c>
      <c r="L369" s="125"/>
      <c r="M369" s="130"/>
      <c r="N369" s="131"/>
      <c r="O369" s="131"/>
      <c r="P369" s="132">
        <f>SUM(P370:P491)</f>
        <v>0</v>
      </c>
      <c r="Q369" s="131"/>
      <c r="R369" s="132">
        <f>SUM(R370:R491)</f>
        <v>52.515679569999989</v>
      </c>
      <c r="S369" s="131"/>
      <c r="T369" s="133">
        <f>SUM(T370:T491)</f>
        <v>0</v>
      </c>
      <c r="AR369" s="126" t="s">
        <v>32</v>
      </c>
      <c r="AT369" s="134" t="s">
        <v>69</v>
      </c>
      <c r="AU369" s="134" t="s">
        <v>32</v>
      </c>
      <c r="AY369" s="126" t="s">
        <v>107</v>
      </c>
      <c r="BK369" s="135">
        <f>SUM(BK370:BK491)</f>
        <v>0</v>
      </c>
    </row>
    <row r="370" spans="1:65" s="2" customFormat="1" ht="16.5" customHeight="1">
      <c r="A370" s="33"/>
      <c r="B370" s="138"/>
      <c r="C370" s="139" t="s">
        <v>511</v>
      </c>
      <c r="D370" s="139" t="s">
        <v>110</v>
      </c>
      <c r="E370" s="140" t="s">
        <v>512</v>
      </c>
      <c r="F370" s="141" t="s">
        <v>513</v>
      </c>
      <c r="G370" s="142" t="s">
        <v>207</v>
      </c>
      <c r="H370" s="143">
        <v>3.42</v>
      </c>
      <c r="I370" s="144"/>
      <c r="J370" s="145">
        <f>ROUND(I370*H370,2)</f>
        <v>0</v>
      </c>
      <c r="K370" s="141" t="s">
        <v>208</v>
      </c>
      <c r="L370" s="34"/>
      <c r="M370" s="146" t="s">
        <v>3</v>
      </c>
      <c r="N370" s="147" t="s">
        <v>41</v>
      </c>
      <c r="O370" s="54"/>
      <c r="P370" s="148">
        <f>O370*H370</f>
        <v>0</v>
      </c>
      <c r="Q370" s="148">
        <v>0.34499999999999997</v>
      </c>
      <c r="R370" s="148">
        <f>Q370*H370</f>
        <v>1.1798999999999999</v>
      </c>
      <c r="S370" s="148">
        <v>0</v>
      </c>
      <c r="T370" s="149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50" t="s">
        <v>114</v>
      </c>
      <c r="AT370" s="150" t="s">
        <v>110</v>
      </c>
      <c r="AU370" s="150" t="s">
        <v>79</v>
      </c>
      <c r="AY370" s="18" t="s">
        <v>107</v>
      </c>
      <c r="BE370" s="151">
        <f>IF(N370="základní",J370,0)</f>
        <v>0</v>
      </c>
      <c r="BF370" s="151">
        <f>IF(N370="snížená",J370,0)</f>
        <v>0</v>
      </c>
      <c r="BG370" s="151">
        <f>IF(N370="zákl. přenesená",J370,0)</f>
        <v>0</v>
      </c>
      <c r="BH370" s="151">
        <f>IF(N370="sníž. přenesená",J370,0)</f>
        <v>0</v>
      </c>
      <c r="BI370" s="151">
        <f>IF(N370="nulová",J370,0)</f>
        <v>0</v>
      </c>
      <c r="BJ370" s="18" t="s">
        <v>32</v>
      </c>
      <c r="BK370" s="151">
        <f>ROUND(I370*H370,2)</f>
        <v>0</v>
      </c>
      <c r="BL370" s="18" t="s">
        <v>114</v>
      </c>
      <c r="BM370" s="150" t="s">
        <v>514</v>
      </c>
    </row>
    <row r="371" spans="1:65" s="2" customFormat="1" ht="11.25">
      <c r="A371" s="33"/>
      <c r="B371" s="34"/>
      <c r="C371" s="33"/>
      <c r="D371" s="152" t="s">
        <v>116</v>
      </c>
      <c r="E371" s="33"/>
      <c r="F371" s="153" t="s">
        <v>515</v>
      </c>
      <c r="G371" s="33"/>
      <c r="H371" s="33"/>
      <c r="I371" s="154"/>
      <c r="J371" s="33"/>
      <c r="K371" s="33"/>
      <c r="L371" s="34"/>
      <c r="M371" s="155"/>
      <c r="N371" s="156"/>
      <c r="O371" s="54"/>
      <c r="P371" s="54"/>
      <c r="Q371" s="54"/>
      <c r="R371" s="54"/>
      <c r="S371" s="54"/>
      <c r="T371" s="55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T371" s="18" t="s">
        <v>116</v>
      </c>
      <c r="AU371" s="18" t="s">
        <v>79</v>
      </c>
    </row>
    <row r="372" spans="1:65" s="2" customFormat="1" ht="11.25">
      <c r="A372" s="33"/>
      <c r="B372" s="34"/>
      <c r="C372" s="33"/>
      <c r="D372" s="175" t="s">
        <v>211</v>
      </c>
      <c r="E372" s="33"/>
      <c r="F372" s="176" t="s">
        <v>516</v>
      </c>
      <c r="G372" s="33"/>
      <c r="H372" s="33"/>
      <c r="I372" s="154"/>
      <c r="J372" s="33"/>
      <c r="K372" s="33"/>
      <c r="L372" s="34"/>
      <c r="M372" s="155"/>
      <c r="N372" s="156"/>
      <c r="O372" s="54"/>
      <c r="P372" s="54"/>
      <c r="Q372" s="54"/>
      <c r="R372" s="54"/>
      <c r="S372" s="54"/>
      <c r="T372" s="55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T372" s="18" t="s">
        <v>211</v>
      </c>
      <c r="AU372" s="18" t="s">
        <v>79</v>
      </c>
    </row>
    <row r="373" spans="1:65" s="14" customFormat="1" ht="11.25">
      <c r="B373" s="165"/>
      <c r="D373" s="152" t="s">
        <v>117</v>
      </c>
      <c r="E373" s="166" t="s">
        <v>3</v>
      </c>
      <c r="F373" s="167" t="s">
        <v>240</v>
      </c>
      <c r="H373" s="166" t="s">
        <v>3</v>
      </c>
      <c r="I373" s="168"/>
      <c r="L373" s="165"/>
      <c r="M373" s="169"/>
      <c r="N373" s="170"/>
      <c r="O373" s="170"/>
      <c r="P373" s="170"/>
      <c r="Q373" s="170"/>
      <c r="R373" s="170"/>
      <c r="S373" s="170"/>
      <c r="T373" s="171"/>
      <c r="AT373" s="166" t="s">
        <v>117</v>
      </c>
      <c r="AU373" s="166" t="s">
        <v>79</v>
      </c>
      <c r="AV373" s="14" t="s">
        <v>32</v>
      </c>
      <c r="AW373" s="14" t="s">
        <v>31</v>
      </c>
      <c r="AX373" s="14" t="s">
        <v>70</v>
      </c>
      <c r="AY373" s="166" t="s">
        <v>107</v>
      </c>
    </row>
    <row r="374" spans="1:65" s="13" customFormat="1" ht="11.25">
      <c r="B374" s="157"/>
      <c r="D374" s="152" t="s">
        <v>117</v>
      </c>
      <c r="E374" s="158" t="s">
        <v>3</v>
      </c>
      <c r="F374" s="159" t="s">
        <v>233</v>
      </c>
      <c r="H374" s="160">
        <v>1.71</v>
      </c>
      <c r="I374" s="161"/>
      <c r="L374" s="157"/>
      <c r="M374" s="162"/>
      <c r="N374" s="163"/>
      <c r="O374" s="163"/>
      <c r="P374" s="163"/>
      <c r="Q374" s="163"/>
      <c r="R374" s="163"/>
      <c r="S374" s="163"/>
      <c r="T374" s="164"/>
      <c r="AT374" s="158" t="s">
        <v>117</v>
      </c>
      <c r="AU374" s="158" t="s">
        <v>79</v>
      </c>
      <c r="AV374" s="13" t="s">
        <v>79</v>
      </c>
      <c r="AW374" s="13" t="s">
        <v>31</v>
      </c>
      <c r="AX374" s="13" t="s">
        <v>70</v>
      </c>
      <c r="AY374" s="158" t="s">
        <v>107</v>
      </c>
    </row>
    <row r="375" spans="1:65" s="13" customFormat="1" ht="11.25">
      <c r="B375" s="157"/>
      <c r="D375" s="152" t="s">
        <v>117</v>
      </c>
      <c r="E375" s="158" t="s">
        <v>3</v>
      </c>
      <c r="F375" s="159" t="s">
        <v>234</v>
      </c>
      <c r="H375" s="160">
        <v>1.71</v>
      </c>
      <c r="I375" s="161"/>
      <c r="L375" s="157"/>
      <c r="M375" s="162"/>
      <c r="N375" s="163"/>
      <c r="O375" s="163"/>
      <c r="P375" s="163"/>
      <c r="Q375" s="163"/>
      <c r="R375" s="163"/>
      <c r="S375" s="163"/>
      <c r="T375" s="164"/>
      <c r="AT375" s="158" t="s">
        <v>117</v>
      </c>
      <c r="AU375" s="158" t="s">
        <v>79</v>
      </c>
      <c r="AV375" s="13" t="s">
        <v>79</v>
      </c>
      <c r="AW375" s="13" t="s">
        <v>31</v>
      </c>
      <c r="AX375" s="13" t="s">
        <v>70</v>
      </c>
      <c r="AY375" s="158" t="s">
        <v>107</v>
      </c>
    </row>
    <row r="376" spans="1:65" s="15" customFormat="1" ht="11.25">
      <c r="B376" s="177"/>
      <c r="D376" s="152" t="s">
        <v>117</v>
      </c>
      <c r="E376" s="178" t="s">
        <v>3</v>
      </c>
      <c r="F376" s="179" t="s">
        <v>219</v>
      </c>
      <c r="H376" s="180">
        <v>3.42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117</v>
      </c>
      <c r="AU376" s="178" t="s">
        <v>79</v>
      </c>
      <c r="AV376" s="15" t="s">
        <v>114</v>
      </c>
      <c r="AW376" s="15" t="s">
        <v>31</v>
      </c>
      <c r="AX376" s="15" t="s">
        <v>32</v>
      </c>
      <c r="AY376" s="178" t="s">
        <v>107</v>
      </c>
    </row>
    <row r="377" spans="1:65" s="2" customFormat="1" ht="16.5" customHeight="1">
      <c r="A377" s="33"/>
      <c r="B377" s="138"/>
      <c r="C377" s="139" t="s">
        <v>517</v>
      </c>
      <c r="D377" s="139" t="s">
        <v>110</v>
      </c>
      <c r="E377" s="140" t="s">
        <v>518</v>
      </c>
      <c r="F377" s="141" t="s">
        <v>519</v>
      </c>
      <c r="G377" s="142" t="s">
        <v>207</v>
      </c>
      <c r="H377" s="143">
        <v>37.430999999999997</v>
      </c>
      <c r="I377" s="144"/>
      <c r="J377" s="145">
        <f>ROUND(I377*H377,2)</f>
        <v>0</v>
      </c>
      <c r="K377" s="141" t="s">
        <v>208</v>
      </c>
      <c r="L377" s="34"/>
      <c r="M377" s="146" t="s">
        <v>3</v>
      </c>
      <c r="N377" s="147" t="s">
        <v>41</v>
      </c>
      <c r="O377" s="54"/>
      <c r="P377" s="148">
        <f>O377*H377</f>
        <v>0</v>
      </c>
      <c r="Q377" s="148">
        <v>0.46</v>
      </c>
      <c r="R377" s="148">
        <f>Q377*H377</f>
        <v>17.218260000000001</v>
      </c>
      <c r="S377" s="148">
        <v>0</v>
      </c>
      <c r="T377" s="149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50" t="s">
        <v>114</v>
      </c>
      <c r="AT377" s="150" t="s">
        <v>110</v>
      </c>
      <c r="AU377" s="150" t="s">
        <v>79</v>
      </c>
      <c r="AY377" s="18" t="s">
        <v>107</v>
      </c>
      <c r="BE377" s="151">
        <f>IF(N377="základní",J377,0)</f>
        <v>0</v>
      </c>
      <c r="BF377" s="151">
        <f>IF(N377="snížená",J377,0)</f>
        <v>0</v>
      </c>
      <c r="BG377" s="151">
        <f>IF(N377="zákl. přenesená",J377,0)</f>
        <v>0</v>
      </c>
      <c r="BH377" s="151">
        <f>IF(N377="sníž. přenesená",J377,0)</f>
        <v>0</v>
      </c>
      <c r="BI377" s="151">
        <f>IF(N377="nulová",J377,0)</f>
        <v>0</v>
      </c>
      <c r="BJ377" s="18" t="s">
        <v>32</v>
      </c>
      <c r="BK377" s="151">
        <f>ROUND(I377*H377,2)</f>
        <v>0</v>
      </c>
      <c r="BL377" s="18" t="s">
        <v>114</v>
      </c>
      <c r="BM377" s="150" t="s">
        <v>520</v>
      </c>
    </row>
    <row r="378" spans="1:65" s="2" customFormat="1" ht="11.25">
      <c r="A378" s="33"/>
      <c r="B378" s="34"/>
      <c r="C378" s="33"/>
      <c r="D378" s="152" t="s">
        <v>116</v>
      </c>
      <c r="E378" s="33"/>
      <c r="F378" s="153" t="s">
        <v>521</v>
      </c>
      <c r="G378" s="33"/>
      <c r="H378" s="33"/>
      <c r="I378" s="154"/>
      <c r="J378" s="33"/>
      <c r="K378" s="33"/>
      <c r="L378" s="34"/>
      <c r="M378" s="155"/>
      <c r="N378" s="156"/>
      <c r="O378" s="54"/>
      <c r="P378" s="54"/>
      <c r="Q378" s="54"/>
      <c r="R378" s="54"/>
      <c r="S378" s="54"/>
      <c r="T378" s="55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T378" s="18" t="s">
        <v>116</v>
      </c>
      <c r="AU378" s="18" t="s">
        <v>79</v>
      </c>
    </row>
    <row r="379" spans="1:65" s="2" customFormat="1" ht="11.25">
      <c r="A379" s="33"/>
      <c r="B379" s="34"/>
      <c r="C379" s="33"/>
      <c r="D379" s="175" t="s">
        <v>211</v>
      </c>
      <c r="E379" s="33"/>
      <c r="F379" s="176" t="s">
        <v>522</v>
      </c>
      <c r="G379" s="33"/>
      <c r="H379" s="33"/>
      <c r="I379" s="154"/>
      <c r="J379" s="33"/>
      <c r="K379" s="33"/>
      <c r="L379" s="34"/>
      <c r="M379" s="155"/>
      <c r="N379" s="156"/>
      <c r="O379" s="54"/>
      <c r="P379" s="54"/>
      <c r="Q379" s="54"/>
      <c r="R379" s="54"/>
      <c r="S379" s="54"/>
      <c r="T379" s="55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T379" s="18" t="s">
        <v>211</v>
      </c>
      <c r="AU379" s="18" t="s">
        <v>79</v>
      </c>
    </row>
    <row r="380" spans="1:65" s="14" customFormat="1" ht="11.25">
      <c r="B380" s="165"/>
      <c r="D380" s="152" t="s">
        <v>117</v>
      </c>
      <c r="E380" s="166" t="s">
        <v>3</v>
      </c>
      <c r="F380" s="167" t="s">
        <v>241</v>
      </c>
      <c r="H380" s="166" t="s">
        <v>3</v>
      </c>
      <c r="I380" s="168"/>
      <c r="L380" s="165"/>
      <c r="M380" s="169"/>
      <c r="N380" s="170"/>
      <c r="O380" s="170"/>
      <c r="P380" s="170"/>
      <c r="Q380" s="170"/>
      <c r="R380" s="170"/>
      <c r="S380" s="170"/>
      <c r="T380" s="171"/>
      <c r="AT380" s="166" t="s">
        <v>117</v>
      </c>
      <c r="AU380" s="166" t="s">
        <v>79</v>
      </c>
      <c r="AV380" s="14" t="s">
        <v>32</v>
      </c>
      <c r="AW380" s="14" t="s">
        <v>31</v>
      </c>
      <c r="AX380" s="14" t="s">
        <v>70</v>
      </c>
      <c r="AY380" s="166" t="s">
        <v>107</v>
      </c>
    </row>
    <row r="381" spans="1:65" s="13" customFormat="1" ht="11.25">
      <c r="B381" s="157"/>
      <c r="D381" s="152" t="s">
        <v>117</v>
      </c>
      <c r="E381" s="158" t="s">
        <v>3</v>
      </c>
      <c r="F381" s="159" t="s">
        <v>242</v>
      </c>
      <c r="H381" s="160">
        <v>2.7</v>
      </c>
      <c r="I381" s="161"/>
      <c r="L381" s="157"/>
      <c r="M381" s="162"/>
      <c r="N381" s="163"/>
      <c r="O381" s="163"/>
      <c r="P381" s="163"/>
      <c r="Q381" s="163"/>
      <c r="R381" s="163"/>
      <c r="S381" s="163"/>
      <c r="T381" s="164"/>
      <c r="AT381" s="158" t="s">
        <v>117</v>
      </c>
      <c r="AU381" s="158" t="s">
        <v>79</v>
      </c>
      <c r="AV381" s="13" t="s">
        <v>79</v>
      </c>
      <c r="AW381" s="13" t="s">
        <v>31</v>
      </c>
      <c r="AX381" s="13" t="s">
        <v>70</v>
      </c>
      <c r="AY381" s="158" t="s">
        <v>107</v>
      </c>
    </row>
    <row r="382" spans="1:65" s="13" customFormat="1" ht="11.25">
      <c r="B382" s="157"/>
      <c r="D382" s="152" t="s">
        <v>117</v>
      </c>
      <c r="E382" s="158" t="s">
        <v>3</v>
      </c>
      <c r="F382" s="159" t="s">
        <v>243</v>
      </c>
      <c r="H382" s="160">
        <v>2.0699999999999998</v>
      </c>
      <c r="I382" s="161"/>
      <c r="L382" s="157"/>
      <c r="M382" s="162"/>
      <c r="N382" s="163"/>
      <c r="O382" s="163"/>
      <c r="P382" s="163"/>
      <c r="Q382" s="163"/>
      <c r="R382" s="163"/>
      <c r="S382" s="163"/>
      <c r="T382" s="164"/>
      <c r="AT382" s="158" t="s">
        <v>117</v>
      </c>
      <c r="AU382" s="158" t="s">
        <v>79</v>
      </c>
      <c r="AV382" s="13" t="s">
        <v>79</v>
      </c>
      <c r="AW382" s="13" t="s">
        <v>31</v>
      </c>
      <c r="AX382" s="13" t="s">
        <v>70</v>
      </c>
      <c r="AY382" s="158" t="s">
        <v>107</v>
      </c>
    </row>
    <row r="383" spans="1:65" s="13" customFormat="1" ht="11.25">
      <c r="B383" s="157"/>
      <c r="D383" s="152" t="s">
        <v>117</v>
      </c>
      <c r="E383" s="158" t="s">
        <v>3</v>
      </c>
      <c r="F383" s="159" t="s">
        <v>244</v>
      </c>
      <c r="H383" s="160">
        <v>2.16</v>
      </c>
      <c r="I383" s="161"/>
      <c r="L383" s="157"/>
      <c r="M383" s="162"/>
      <c r="N383" s="163"/>
      <c r="O383" s="163"/>
      <c r="P383" s="163"/>
      <c r="Q383" s="163"/>
      <c r="R383" s="163"/>
      <c r="S383" s="163"/>
      <c r="T383" s="164"/>
      <c r="AT383" s="158" t="s">
        <v>117</v>
      </c>
      <c r="AU383" s="158" t="s">
        <v>79</v>
      </c>
      <c r="AV383" s="13" t="s">
        <v>79</v>
      </c>
      <c r="AW383" s="13" t="s">
        <v>31</v>
      </c>
      <c r="AX383" s="13" t="s">
        <v>70</v>
      </c>
      <c r="AY383" s="158" t="s">
        <v>107</v>
      </c>
    </row>
    <row r="384" spans="1:65" s="13" customFormat="1" ht="11.25">
      <c r="B384" s="157"/>
      <c r="D384" s="152" t="s">
        <v>117</v>
      </c>
      <c r="E384" s="158" t="s">
        <v>3</v>
      </c>
      <c r="F384" s="159" t="s">
        <v>245</v>
      </c>
      <c r="H384" s="160">
        <v>0.63</v>
      </c>
      <c r="I384" s="161"/>
      <c r="L384" s="157"/>
      <c r="M384" s="162"/>
      <c r="N384" s="163"/>
      <c r="O384" s="163"/>
      <c r="P384" s="163"/>
      <c r="Q384" s="163"/>
      <c r="R384" s="163"/>
      <c r="S384" s="163"/>
      <c r="T384" s="164"/>
      <c r="AT384" s="158" t="s">
        <v>117</v>
      </c>
      <c r="AU384" s="158" t="s">
        <v>79</v>
      </c>
      <c r="AV384" s="13" t="s">
        <v>79</v>
      </c>
      <c r="AW384" s="13" t="s">
        <v>31</v>
      </c>
      <c r="AX384" s="13" t="s">
        <v>70</v>
      </c>
      <c r="AY384" s="158" t="s">
        <v>107</v>
      </c>
    </row>
    <row r="385" spans="1:65" s="13" customFormat="1" ht="11.25">
      <c r="B385" s="157"/>
      <c r="D385" s="152" t="s">
        <v>117</v>
      </c>
      <c r="E385" s="158" t="s">
        <v>3</v>
      </c>
      <c r="F385" s="159" t="s">
        <v>246</v>
      </c>
      <c r="H385" s="160">
        <v>0.63</v>
      </c>
      <c r="I385" s="161"/>
      <c r="L385" s="157"/>
      <c r="M385" s="162"/>
      <c r="N385" s="163"/>
      <c r="O385" s="163"/>
      <c r="P385" s="163"/>
      <c r="Q385" s="163"/>
      <c r="R385" s="163"/>
      <c r="S385" s="163"/>
      <c r="T385" s="164"/>
      <c r="AT385" s="158" t="s">
        <v>117</v>
      </c>
      <c r="AU385" s="158" t="s">
        <v>79</v>
      </c>
      <c r="AV385" s="13" t="s">
        <v>79</v>
      </c>
      <c r="AW385" s="13" t="s">
        <v>31</v>
      </c>
      <c r="AX385" s="13" t="s">
        <v>70</v>
      </c>
      <c r="AY385" s="158" t="s">
        <v>107</v>
      </c>
    </row>
    <row r="386" spans="1:65" s="13" customFormat="1" ht="11.25">
      <c r="B386" s="157"/>
      <c r="D386" s="152" t="s">
        <v>117</v>
      </c>
      <c r="E386" s="158" t="s">
        <v>3</v>
      </c>
      <c r="F386" s="159" t="s">
        <v>247</v>
      </c>
      <c r="H386" s="160">
        <v>3.24</v>
      </c>
      <c r="I386" s="161"/>
      <c r="L386" s="157"/>
      <c r="M386" s="162"/>
      <c r="N386" s="163"/>
      <c r="O386" s="163"/>
      <c r="P386" s="163"/>
      <c r="Q386" s="163"/>
      <c r="R386" s="163"/>
      <c r="S386" s="163"/>
      <c r="T386" s="164"/>
      <c r="AT386" s="158" t="s">
        <v>117</v>
      </c>
      <c r="AU386" s="158" t="s">
        <v>79</v>
      </c>
      <c r="AV386" s="13" t="s">
        <v>79</v>
      </c>
      <c r="AW386" s="13" t="s">
        <v>31</v>
      </c>
      <c r="AX386" s="13" t="s">
        <v>70</v>
      </c>
      <c r="AY386" s="158" t="s">
        <v>107</v>
      </c>
    </row>
    <row r="387" spans="1:65" s="14" customFormat="1" ht="11.25">
      <c r="B387" s="165"/>
      <c r="D387" s="152" t="s">
        <v>117</v>
      </c>
      <c r="E387" s="166" t="s">
        <v>3</v>
      </c>
      <c r="F387" s="167" t="s">
        <v>248</v>
      </c>
      <c r="H387" s="166" t="s">
        <v>3</v>
      </c>
      <c r="I387" s="168"/>
      <c r="L387" s="165"/>
      <c r="M387" s="169"/>
      <c r="N387" s="170"/>
      <c r="O387" s="170"/>
      <c r="P387" s="170"/>
      <c r="Q387" s="170"/>
      <c r="R387" s="170"/>
      <c r="S387" s="170"/>
      <c r="T387" s="171"/>
      <c r="AT387" s="166" t="s">
        <v>117</v>
      </c>
      <c r="AU387" s="166" t="s">
        <v>79</v>
      </c>
      <c r="AV387" s="14" t="s">
        <v>32</v>
      </c>
      <c r="AW387" s="14" t="s">
        <v>31</v>
      </c>
      <c r="AX387" s="14" t="s">
        <v>70</v>
      </c>
      <c r="AY387" s="166" t="s">
        <v>107</v>
      </c>
    </row>
    <row r="388" spans="1:65" s="13" customFormat="1" ht="11.25">
      <c r="B388" s="157"/>
      <c r="D388" s="152" t="s">
        <v>117</v>
      </c>
      <c r="E388" s="158" t="s">
        <v>3</v>
      </c>
      <c r="F388" s="159" t="s">
        <v>249</v>
      </c>
      <c r="H388" s="160">
        <v>4.95</v>
      </c>
      <c r="I388" s="161"/>
      <c r="L388" s="157"/>
      <c r="M388" s="162"/>
      <c r="N388" s="163"/>
      <c r="O388" s="163"/>
      <c r="P388" s="163"/>
      <c r="Q388" s="163"/>
      <c r="R388" s="163"/>
      <c r="S388" s="163"/>
      <c r="T388" s="164"/>
      <c r="AT388" s="158" t="s">
        <v>117</v>
      </c>
      <c r="AU388" s="158" t="s">
        <v>79</v>
      </c>
      <c r="AV388" s="13" t="s">
        <v>79</v>
      </c>
      <c r="AW388" s="13" t="s">
        <v>31</v>
      </c>
      <c r="AX388" s="13" t="s">
        <v>70</v>
      </c>
      <c r="AY388" s="158" t="s">
        <v>107</v>
      </c>
    </row>
    <row r="389" spans="1:65" s="13" customFormat="1" ht="11.25">
      <c r="B389" s="157"/>
      <c r="D389" s="152" t="s">
        <v>117</v>
      </c>
      <c r="E389" s="158" t="s">
        <v>3</v>
      </c>
      <c r="F389" s="159" t="s">
        <v>250</v>
      </c>
      <c r="H389" s="160">
        <v>4.95</v>
      </c>
      <c r="I389" s="161"/>
      <c r="L389" s="157"/>
      <c r="M389" s="162"/>
      <c r="N389" s="163"/>
      <c r="O389" s="163"/>
      <c r="P389" s="163"/>
      <c r="Q389" s="163"/>
      <c r="R389" s="163"/>
      <c r="S389" s="163"/>
      <c r="T389" s="164"/>
      <c r="AT389" s="158" t="s">
        <v>117</v>
      </c>
      <c r="AU389" s="158" t="s">
        <v>79</v>
      </c>
      <c r="AV389" s="13" t="s">
        <v>79</v>
      </c>
      <c r="AW389" s="13" t="s">
        <v>31</v>
      </c>
      <c r="AX389" s="13" t="s">
        <v>70</v>
      </c>
      <c r="AY389" s="158" t="s">
        <v>107</v>
      </c>
    </row>
    <row r="390" spans="1:65" s="13" customFormat="1" ht="11.25">
      <c r="B390" s="157"/>
      <c r="D390" s="152" t="s">
        <v>117</v>
      </c>
      <c r="E390" s="158" t="s">
        <v>3</v>
      </c>
      <c r="F390" s="159" t="s">
        <v>251</v>
      </c>
      <c r="H390" s="160">
        <v>4.59</v>
      </c>
      <c r="I390" s="161"/>
      <c r="L390" s="157"/>
      <c r="M390" s="162"/>
      <c r="N390" s="163"/>
      <c r="O390" s="163"/>
      <c r="P390" s="163"/>
      <c r="Q390" s="163"/>
      <c r="R390" s="163"/>
      <c r="S390" s="163"/>
      <c r="T390" s="164"/>
      <c r="AT390" s="158" t="s">
        <v>117</v>
      </c>
      <c r="AU390" s="158" t="s">
        <v>79</v>
      </c>
      <c r="AV390" s="13" t="s">
        <v>79</v>
      </c>
      <c r="AW390" s="13" t="s">
        <v>31</v>
      </c>
      <c r="AX390" s="13" t="s">
        <v>70</v>
      </c>
      <c r="AY390" s="158" t="s">
        <v>107</v>
      </c>
    </row>
    <row r="391" spans="1:65" s="13" customFormat="1" ht="11.25">
      <c r="B391" s="157"/>
      <c r="D391" s="152" t="s">
        <v>117</v>
      </c>
      <c r="E391" s="158" t="s">
        <v>3</v>
      </c>
      <c r="F391" s="159" t="s">
        <v>252</v>
      </c>
      <c r="H391" s="160">
        <v>4.6710000000000003</v>
      </c>
      <c r="I391" s="161"/>
      <c r="L391" s="157"/>
      <c r="M391" s="162"/>
      <c r="N391" s="163"/>
      <c r="O391" s="163"/>
      <c r="P391" s="163"/>
      <c r="Q391" s="163"/>
      <c r="R391" s="163"/>
      <c r="S391" s="163"/>
      <c r="T391" s="164"/>
      <c r="AT391" s="158" t="s">
        <v>117</v>
      </c>
      <c r="AU391" s="158" t="s">
        <v>79</v>
      </c>
      <c r="AV391" s="13" t="s">
        <v>79</v>
      </c>
      <c r="AW391" s="13" t="s">
        <v>31</v>
      </c>
      <c r="AX391" s="13" t="s">
        <v>70</v>
      </c>
      <c r="AY391" s="158" t="s">
        <v>107</v>
      </c>
    </row>
    <row r="392" spans="1:65" s="13" customFormat="1" ht="11.25">
      <c r="B392" s="157"/>
      <c r="D392" s="152" t="s">
        <v>117</v>
      </c>
      <c r="E392" s="158" t="s">
        <v>3</v>
      </c>
      <c r="F392" s="159" t="s">
        <v>253</v>
      </c>
      <c r="H392" s="160">
        <v>3.06</v>
      </c>
      <c r="I392" s="161"/>
      <c r="L392" s="157"/>
      <c r="M392" s="162"/>
      <c r="N392" s="163"/>
      <c r="O392" s="163"/>
      <c r="P392" s="163"/>
      <c r="Q392" s="163"/>
      <c r="R392" s="163"/>
      <c r="S392" s="163"/>
      <c r="T392" s="164"/>
      <c r="AT392" s="158" t="s">
        <v>117</v>
      </c>
      <c r="AU392" s="158" t="s">
        <v>79</v>
      </c>
      <c r="AV392" s="13" t="s">
        <v>79</v>
      </c>
      <c r="AW392" s="13" t="s">
        <v>31</v>
      </c>
      <c r="AX392" s="13" t="s">
        <v>70</v>
      </c>
      <c r="AY392" s="158" t="s">
        <v>107</v>
      </c>
    </row>
    <row r="393" spans="1:65" s="13" customFormat="1" ht="11.25">
      <c r="B393" s="157"/>
      <c r="D393" s="152" t="s">
        <v>117</v>
      </c>
      <c r="E393" s="158" t="s">
        <v>3</v>
      </c>
      <c r="F393" s="159" t="s">
        <v>254</v>
      </c>
      <c r="H393" s="160">
        <v>1.08</v>
      </c>
      <c r="I393" s="161"/>
      <c r="L393" s="157"/>
      <c r="M393" s="162"/>
      <c r="N393" s="163"/>
      <c r="O393" s="163"/>
      <c r="P393" s="163"/>
      <c r="Q393" s="163"/>
      <c r="R393" s="163"/>
      <c r="S393" s="163"/>
      <c r="T393" s="164"/>
      <c r="AT393" s="158" t="s">
        <v>117</v>
      </c>
      <c r="AU393" s="158" t="s">
        <v>79</v>
      </c>
      <c r="AV393" s="13" t="s">
        <v>79</v>
      </c>
      <c r="AW393" s="13" t="s">
        <v>31</v>
      </c>
      <c r="AX393" s="13" t="s">
        <v>70</v>
      </c>
      <c r="AY393" s="158" t="s">
        <v>107</v>
      </c>
    </row>
    <row r="394" spans="1:65" s="13" customFormat="1" ht="11.25">
      <c r="B394" s="157"/>
      <c r="D394" s="152" t="s">
        <v>117</v>
      </c>
      <c r="E394" s="158" t="s">
        <v>3</v>
      </c>
      <c r="F394" s="159" t="s">
        <v>255</v>
      </c>
      <c r="H394" s="160">
        <v>0.9</v>
      </c>
      <c r="I394" s="161"/>
      <c r="L394" s="157"/>
      <c r="M394" s="162"/>
      <c r="N394" s="163"/>
      <c r="O394" s="163"/>
      <c r="P394" s="163"/>
      <c r="Q394" s="163"/>
      <c r="R394" s="163"/>
      <c r="S394" s="163"/>
      <c r="T394" s="164"/>
      <c r="AT394" s="158" t="s">
        <v>117</v>
      </c>
      <c r="AU394" s="158" t="s">
        <v>79</v>
      </c>
      <c r="AV394" s="13" t="s">
        <v>79</v>
      </c>
      <c r="AW394" s="13" t="s">
        <v>31</v>
      </c>
      <c r="AX394" s="13" t="s">
        <v>70</v>
      </c>
      <c r="AY394" s="158" t="s">
        <v>107</v>
      </c>
    </row>
    <row r="395" spans="1:65" s="13" customFormat="1" ht="11.25">
      <c r="B395" s="157"/>
      <c r="D395" s="152" t="s">
        <v>117</v>
      </c>
      <c r="E395" s="158" t="s">
        <v>3</v>
      </c>
      <c r="F395" s="159" t="s">
        <v>256</v>
      </c>
      <c r="H395" s="160">
        <v>0.9</v>
      </c>
      <c r="I395" s="161"/>
      <c r="L395" s="157"/>
      <c r="M395" s="162"/>
      <c r="N395" s="163"/>
      <c r="O395" s="163"/>
      <c r="P395" s="163"/>
      <c r="Q395" s="163"/>
      <c r="R395" s="163"/>
      <c r="S395" s="163"/>
      <c r="T395" s="164"/>
      <c r="AT395" s="158" t="s">
        <v>117</v>
      </c>
      <c r="AU395" s="158" t="s">
        <v>79</v>
      </c>
      <c r="AV395" s="13" t="s">
        <v>79</v>
      </c>
      <c r="AW395" s="13" t="s">
        <v>31</v>
      </c>
      <c r="AX395" s="13" t="s">
        <v>70</v>
      </c>
      <c r="AY395" s="158" t="s">
        <v>107</v>
      </c>
    </row>
    <row r="396" spans="1:65" s="13" customFormat="1" ht="11.25">
      <c r="B396" s="157"/>
      <c r="D396" s="152" t="s">
        <v>117</v>
      </c>
      <c r="E396" s="158" t="s">
        <v>3</v>
      </c>
      <c r="F396" s="159" t="s">
        <v>257</v>
      </c>
      <c r="H396" s="160">
        <v>0.9</v>
      </c>
      <c r="I396" s="161"/>
      <c r="L396" s="157"/>
      <c r="M396" s="162"/>
      <c r="N396" s="163"/>
      <c r="O396" s="163"/>
      <c r="P396" s="163"/>
      <c r="Q396" s="163"/>
      <c r="R396" s="163"/>
      <c r="S396" s="163"/>
      <c r="T396" s="164"/>
      <c r="AT396" s="158" t="s">
        <v>117</v>
      </c>
      <c r="AU396" s="158" t="s">
        <v>79</v>
      </c>
      <c r="AV396" s="13" t="s">
        <v>79</v>
      </c>
      <c r="AW396" s="13" t="s">
        <v>31</v>
      </c>
      <c r="AX396" s="13" t="s">
        <v>70</v>
      </c>
      <c r="AY396" s="158" t="s">
        <v>107</v>
      </c>
    </row>
    <row r="397" spans="1:65" s="15" customFormat="1" ht="11.25">
      <c r="B397" s="177"/>
      <c r="D397" s="152" t="s">
        <v>117</v>
      </c>
      <c r="E397" s="178" t="s">
        <v>3</v>
      </c>
      <c r="F397" s="179" t="s">
        <v>219</v>
      </c>
      <c r="H397" s="180">
        <v>37.43099999999999</v>
      </c>
      <c r="I397" s="181"/>
      <c r="L397" s="177"/>
      <c r="M397" s="182"/>
      <c r="N397" s="183"/>
      <c r="O397" s="183"/>
      <c r="P397" s="183"/>
      <c r="Q397" s="183"/>
      <c r="R397" s="183"/>
      <c r="S397" s="183"/>
      <c r="T397" s="184"/>
      <c r="AT397" s="178" t="s">
        <v>117</v>
      </c>
      <c r="AU397" s="178" t="s">
        <v>79</v>
      </c>
      <c r="AV397" s="15" t="s">
        <v>114</v>
      </c>
      <c r="AW397" s="15" t="s">
        <v>31</v>
      </c>
      <c r="AX397" s="15" t="s">
        <v>32</v>
      </c>
      <c r="AY397" s="178" t="s">
        <v>107</v>
      </c>
    </row>
    <row r="398" spans="1:65" s="2" customFormat="1" ht="16.5" customHeight="1">
      <c r="A398" s="33"/>
      <c r="B398" s="138"/>
      <c r="C398" s="139" t="s">
        <v>523</v>
      </c>
      <c r="D398" s="139" t="s">
        <v>110</v>
      </c>
      <c r="E398" s="140" t="s">
        <v>524</v>
      </c>
      <c r="F398" s="141" t="s">
        <v>525</v>
      </c>
      <c r="G398" s="142" t="s">
        <v>207</v>
      </c>
      <c r="H398" s="143">
        <v>11.43</v>
      </c>
      <c r="I398" s="144"/>
      <c r="J398" s="145">
        <f>ROUND(I398*H398,2)</f>
        <v>0</v>
      </c>
      <c r="K398" s="141" t="s">
        <v>208</v>
      </c>
      <c r="L398" s="34"/>
      <c r="M398" s="146" t="s">
        <v>3</v>
      </c>
      <c r="N398" s="147" t="s">
        <v>41</v>
      </c>
      <c r="O398" s="54"/>
      <c r="P398" s="148">
        <f>O398*H398</f>
        <v>0</v>
      </c>
      <c r="Q398" s="148">
        <v>0.57499999999999996</v>
      </c>
      <c r="R398" s="148">
        <f>Q398*H398</f>
        <v>6.5722499999999995</v>
      </c>
      <c r="S398" s="148">
        <v>0</v>
      </c>
      <c r="T398" s="149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50" t="s">
        <v>114</v>
      </c>
      <c r="AT398" s="150" t="s">
        <v>110</v>
      </c>
      <c r="AU398" s="150" t="s">
        <v>79</v>
      </c>
      <c r="AY398" s="18" t="s">
        <v>107</v>
      </c>
      <c r="BE398" s="151">
        <f>IF(N398="základní",J398,0)</f>
        <v>0</v>
      </c>
      <c r="BF398" s="151">
        <f>IF(N398="snížená",J398,0)</f>
        <v>0</v>
      </c>
      <c r="BG398" s="151">
        <f>IF(N398="zákl. přenesená",J398,0)</f>
        <v>0</v>
      </c>
      <c r="BH398" s="151">
        <f>IF(N398="sníž. přenesená",J398,0)</f>
        <v>0</v>
      </c>
      <c r="BI398" s="151">
        <f>IF(N398="nulová",J398,0)</f>
        <v>0</v>
      </c>
      <c r="BJ398" s="18" t="s">
        <v>32</v>
      </c>
      <c r="BK398" s="151">
        <f>ROUND(I398*H398,2)</f>
        <v>0</v>
      </c>
      <c r="BL398" s="18" t="s">
        <v>114</v>
      </c>
      <c r="BM398" s="150" t="s">
        <v>526</v>
      </c>
    </row>
    <row r="399" spans="1:65" s="2" customFormat="1" ht="11.25">
      <c r="A399" s="33"/>
      <c r="B399" s="34"/>
      <c r="C399" s="33"/>
      <c r="D399" s="152" t="s">
        <v>116</v>
      </c>
      <c r="E399" s="33"/>
      <c r="F399" s="153" t="s">
        <v>527</v>
      </c>
      <c r="G399" s="33"/>
      <c r="H399" s="33"/>
      <c r="I399" s="154"/>
      <c r="J399" s="33"/>
      <c r="K399" s="33"/>
      <c r="L399" s="34"/>
      <c r="M399" s="155"/>
      <c r="N399" s="156"/>
      <c r="O399" s="54"/>
      <c r="P399" s="54"/>
      <c r="Q399" s="54"/>
      <c r="R399" s="54"/>
      <c r="S399" s="54"/>
      <c r="T399" s="55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T399" s="18" t="s">
        <v>116</v>
      </c>
      <c r="AU399" s="18" t="s">
        <v>79</v>
      </c>
    </row>
    <row r="400" spans="1:65" s="2" customFormat="1" ht="11.25">
      <c r="A400" s="33"/>
      <c r="B400" s="34"/>
      <c r="C400" s="33"/>
      <c r="D400" s="175" t="s">
        <v>211</v>
      </c>
      <c r="E400" s="33"/>
      <c r="F400" s="176" t="s">
        <v>528</v>
      </c>
      <c r="G400" s="33"/>
      <c r="H400" s="33"/>
      <c r="I400" s="154"/>
      <c r="J400" s="33"/>
      <c r="K400" s="33"/>
      <c r="L400" s="34"/>
      <c r="M400" s="155"/>
      <c r="N400" s="156"/>
      <c r="O400" s="54"/>
      <c r="P400" s="54"/>
      <c r="Q400" s="54"/>
      <c r="R400" s="54"/>
      <c r="S400" s="54"/>
      <c r="T400" s="55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T400" s="18" t="s">
        <v>211</v>
      </c>
      <c r="AU400" s="18" t="s">
        <v>79</v>
      </c>
    </row>
    <row r="401" spans="1:65" s="14" customFormat="1" ht="11.25">
      <c r="B401" s="165"/>
      <c r="D401" s="152" t="s">
        <v>117</v>
      </c>
      <c r="E401" s="166" t="s">
        <v>3</v>
      </c>
      <c r="F401" s="167" t="s">
        <v>263</v>
      </c>
      <c r="H401" s="166" t="s">
        <v>3</v>
      </c>
      <c r="I401" s="168"/>
      <c r="L401" s="165"/>
      <c r="M401" s="169"/>
      <c r="N401" s="170"/>
      <c r="O401" s="170"/>
      <c r="P401" s="170"/>
      <c r="Q401" s="170"/>
      <c r="R401" s="170"/>
      <c r="S401" s="170"/>
      <c r="T401" s="171"/>
      <c r="AT401" s="166" t="s">
        <v>117</v>
      </c>
      <c r="AU401" s="166" t="s">
        <v>79</v>
      </c>
      <c r="AV401" s="14" t="s">
        <v>32</v>
      </c>
      <c r="AW401" s="14" t="s">
        <v>31</v>
      </c>
      <c r="AX401" s="14" t="s">
        <v>70</v>
      </c>
      <c r="AY401" s="166" t="s">
        <v>107</v>
      </c>
    </row>
    <row r="402" spans="1:65" s="13" customFormat="1" ht="11.25">
      <c r="B402" s="157"/>
      <c r="D402" s="152" t="s">
        <v>117</v>
      </c>
      <c r="E402" s="158" t="s">
        <v>3</v>
      </c>
      <c r="F402" s="159" t="s">
        <v>213</v>
      </c>
      <c r="H402" s="160">
        <v>1.98</v>
      </c>
      <c r="I402" s="161"/>
      <c r="L402" s="157"/>
      <c r="M402" s="162"/>
      <c r="N402" s="163"/>
      <c r="O402" s="163"/>
      <c r="P402" s="163"/>
      <c r="Q402" s="163"/>
      <c r="R402" s="163"/>
      <c r="S402" s="163"/>
      <c r="T402" s="164"/>
      <c r="AT402" s="158" t="s">
        <v>117</v>
      </c>
      <c r="AU402" s="158" t="s">
        <v>79</v>
      </c>
      <c r="AV402" s="13" t="s">
        <v>79</v>
      </c>
      <c r="AW402" s="13" t="s">
        <v>31</v>
      </c>
      <c r="AX402" s="13" t="s">
        <v>70</v>
      </c>
      <c r="AY402" s="158" t="s">
        <v>107</v>
      </c>
    </row>
    <row r="403" spans="1:65" s="13" customFormat="1" ht="11.25">
      <c r="B403" s="157"/>
      <c r="D403" s="152" t="s">
        <v>117</v>
      </c>
      <c r="E403" s="158" t="s">
        <v>3</v>
      </c>
      <c r="F403" s="159" t="s">
        <v>214</v>
      </c>
      <c r="H403" s="160">
        <v>1.89</v>
      </c>
      <c r="I403" s="161"/>
      <c r="L403" s="157"/>
      <c r="M403" s="162"/>
      <c r="N403" s="163"/>
      <c r="O403" s="163"/>
      <c r="P403" s="163"/>
      <c r="Q403" s="163"/>
      <c r="R403" s="163"/>
      <c r="S403" s="163"/>
      <c r="T403" s="164"/>
      <c r="AT403" s="158" t="s">
        <v>117</v>
      </c>
      <c r="AU403" s="158" t="s">
        <v>79</v>
      </c>
      <c r="AV403" s="13" t="s">
        <v>79</v>
      </c>
      <c r="AW403" s="13" t="s">
        <v>31</v>
      </c>
      <c r="AX403" s="13" t="s">
        <v>70</v>
      </c>
      <c r="AY403" s="158" t="s">
        <v>107</v>
      </c>
    </row>
    <row r="404" spans="1:65" s="13" customFormat="1" ht="11.25">
      <c r="B404" s="157"/>
      <c r="D404" s="152" t="s">
        <v>117</v>
      </c>
      <c r="E404" s="158" t="s">
        <v>3</v>
      </c>
      <c r="F404" s="159" t="s">
        <v>215</v>
      </c>
      <c r="H404" s="160">
        <v>1.35</v>
      </c>
      <c r="I404" s="161"/>
      <c r="L404" s="157"/>
      <c r="M404" s="162"/>
      <c r="N404" s="163"/>
      <c r="O404" s="163"/>
      <c r="P404" s="163"/>
      <c r="Q404" s="163"/>
      <c r="R404" s="163"/>
      <c r="S404" s="163"/>
      <c r="T404" s="164"/>
      <c r="AT404" s="158" t="s">
        <v>117</v>
      </c>
      <c r="AU404" s="158" t="s">
        <v>79</v>
      </c>
      <c r="AV404" s="13" t="s">
        <v>79</v>
      </c>
      <c r="AW404" s="13" t="s">
        <v>31</v>
      </c>
      <c r="AX404" s="13" t="s">
        <v>70</v>
      </c>
      <c r="AY404" s="158" t="s">
        <v>107</v>
      </c>
    </row>
    <row r="405" spans="1:65" s="13" customFormat="1" ht="11.25">
      <c r="B405" s="157"/>
      <c r="D405" s="152" t="s">
        <v>117</v>
      </c>
      <c r="E405" s="158" t="s">
        <v>3</v>
      </c>
      <c r="F405" s="159" t="s">
        <v>216</v>
      </c>
      <c r="H405" s="160">
        <v>1.8</v>
      </c>
      <c r="I405" s="161"/>
      <c r="L405" s="157"/>
      <c r="M405" s="162"/>
      <c r="N405" s="163"/>
      <c r="O405" s="163"/>
      <c r="P405" s="163"/>
      <c r="Q405" s="163"/>
      <c r="R405" s="163"/>
      <c r="S405" s="163"/>
      <c r="T405" s="164"/>
      <c r="AT405" s="158" t="s">
        <v>117</v>
      </c>
      <c r="AU405" s="158" t="s">
        <v>79</v>
      </c>
      <c r="AV405" s="13" t="s">
        <v>79</v>
      </c>
      <c r="AW405" s="13" t="s">
        <v>31</v>
      </c>
      <c r="AX405" s="13" t="s">
        <v>70</v>
      </c>
      <c r="AY405" s="158" t="s">
        <v>107</v>
      </c>
    </row>
    <row r="406" spans="1:65" s="13" customFormat="1" ht="11.25">
      <c r="B406" s="157"/>
      <c r="D406" s="152" t="s">
        <v>117</v>
      </c>
      <c r="E406" s="158" t="s">
        <v>3</v>
      </c>
      <c r="F406" s="159" t="s">
        <v>217</v>
      </c>
      <c r="H406" s="160">
        <v>3.24</v>
      </c>
      <c r="I406" s="161"/>
      <c r="L406" s="157"/>
      <c r="M406" s="162"/>
      <c r="N406" s="163"/>
      <c r="O406" s="163"/>
      <c r="P406" s="163"/>
      <c r="Q406" s="163"/>
      <c r="R406" s="163"/>
      <c r="S406" s="163"/>
      <c r="T406" s="164"/>
      <c r="AT406" s="158" t="s">
        <v>117</v>
      </c>
      <c r="AU406" s="158" t="s">
        <v>79</v>
      </c>
      <c r="AV406" s="13" t="s">
        <v>79</v>
      </c>
      <c r="AW406" s="13" t="s">
        <v>31</v>
      </c>
      <c r="AX406" s="13" t="s">
        <v>70</v>
      </c>
      <c r="AY406" s="158" t="s">
        <v>107</v>
      </c>
    </row>
    <row r="407" spans="1:65" s="13" customFormat="1" ht="11.25">
      <c r="B407" s="157"/>
      <c r="D407" s="152" t="s">
        <v>117</v>
      </c>
      <c r="E407" s="158" t="s">
        <v>3</v>
      </c>
      <c r="F407" s="159" t="s">
        <v>218</v>
      </c>
      <c r="H407" s="160">
        <v>1.17</v>
      </c>
      <c r="I407" s="161"/>
      <c r="L407" s="157"/>
      <c r="M407" s="162"/>
      <c r="N407" s="163"/>
      <c r="O407" s="163"/>
      <c r="P407" s="163"/>
      <c r="Q407" s="163"/>
      <c r="R407" s="163"/>
      <c r="S407" s="163"/>
      <c r="T407" s="164"/>
      <c r="AT407" s="158" t="s">
        <v>117</v>
      </c>
      <c r="AU407" s="158" t="s">
        <v>79</v>
      </c>
      <c r="AV407" s="13" t="s">
        <v>79</v>
      </c>
      <c r="AW407" s="13" t="s">
        <v>31</v>
      </c>
      <c r="AX407" s="13" t="s">
        <v>70</v>
      </c>
      <c r="AY407" s="158" t="s">
        <v>107</v>
      </c>
    </row>
    <row r="408" spans="1:65" s="15" customFormat="1" ht="11.25">
      <c r="B408" s="177"/>
      <c r="D408" s="152" t="s">
        <v>117</v>
      </c>
      <c r="E408" s="178" t="s">
        <v>3</v>
      </c>
      <c r="F408" s="179" t="s">
        <v>219</v>
      </c>
      <c r="H408" s="180">
        <v>11.430000000000001</v>
      </c>
      <c r="I408" s="181"/>
      <c r="L408" s="177"/>
      <c r="M408" s="182"/>
      <c r="N408" s="183"/>
      <c r="O408" s="183"/>
      <c r="P408" s="183"/>
      <c r="Q408" s="183"/>
      <c r="R408" s="183"/>
      <c r="S408" s="183"/>
      <c r="T408" s="184"/>
      <c r="AT408" s="178" t="s">
        <v>117</v>
      </c>
      <c r="AU408" s="178" t="s">
        <v>79</v>
      </c>
      <c r="AV408" s="15" t="s">
        <v>114</v>
      </c>
      <c r="AW408" s="15" t="s">
        <v>31</v>
      </c>
      <c r="AX408" s="15" t="s">
        <v>32</v>
      </c>
      <c r="AY408" s="178" t="s">
        <v>107</v>
      </c>
    </row>
    <row r="409" spans="1:65" s="2" customFormat="1" ht="16.5" customHeight="1">
      <c r="A409" s="33"/>
      <c r="B409" s="138"/>
      <c r="C409" s="139" t="s">
        <v>529</v>
      </c>
      <c r="D409" s="139" t="s">
        <v>110</v>
      </c>
      <c r="E409" s="140" t="s">
        <v>530</v>
      </c>
      <c r="F409" s="141" t="s">
        <v>531</v>
      </c>
      <c r="G409" s="142" t="s">
        <v>207</v>
      </c>
      <c r="H409" s="143">
        <v>3.42</v>
      </c>
      <c r="I409" s="144"/>
      <c r="J409" s="145">
        <f>ROUND(I409*H409,2)</f>
        <v>0</v>
      </c>
      <c r="K409" s="141" t="s">
        <v>208</v>
      </c>
      <c r="L409" s="34"/>
      <c r="M409" s="146" t="s">
        <v>3</v>
      </c>
      <c r="N409" s="147" t="s">
        <v>41</v>
      </c>
      <c r="O409" s="54"/>
      <c r="P409" s="148">
        <f>O409*H409</f>
        <v>0</v>
      </c>
      <c r="Q409" s="148">
        <v>0.38313999999999998</v>
      </c>
      <c r="R409" s="148">
        <f>Q409*H409</f>
        <v>1.3103387999999998</v>
      </c>
      <c r="S409" s="148">
        <v>0</v>
      </c>
      <c r="T409" s="149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50" t="s">
        <v>114</v>
      </c>
      <c r="AT409" s="150" t="s">
        <v>110</v>
      </c>
      <c r="AU409" s="150" t="s">
        <v>79</v>
      </c>
      <c r="AY409" s="18" t="s">
        <v>107</v>
      </c>
      <c r="BE409" s="151">
        <f>IF(N409="základní",J409,0)</f>
        <v>0</v>
      </c>
      <c r="BF409" s="151">
        <f>IF(N409="snížená",J409,0)</f>
        <v>0</v>
      </c>
      <c r="BG409" s="151">
        <f>IF(N409="zákl. přenesená",J409,0)</f>
        <v>0</v>
      </c>
      <c r="BH409" s="151">
        <f>IF(N409="sníž. přenesená",J409,0)</f>
        <v>0</v>
      </c>
      <c r="BI409" s="151">
        <f>IF(N409="nulová",J409,0)</f>
        <v>0</v>
      </c>
      <c r="BJ409" s="18" t="s">
        <v>32</v>
      </c>
      <c r="BK409" s="151">
        <f>ROUND(I409*H409,2)</f>
        <v>0</v>
      </c>
      <c r="BL409" s="18" t="s">
        <v>114</v>
      </c>
      <c r="BM409" s="150" t="s">
        <v>532</v>
      </c>
    </row>
    <row r="410" spans="1:65" s="2" customFormat="1" ht="11.25">
      <c r="A410" s="33"/>
      <c r="B410" s="34"/>
      <c r="C410" s="33"/>
      <c r="D410" s="152" t="s">
        <v>116</v>
      </c>
      <c r="E410" s="33"/>
      <c r="F410" s="153" t="s">
        <v>533</v>
      </c>
      <c r="G410" s="33"/>
      <c r="H410" s="33"/>
      <c r="I410" s="154"/>
      <c r="J410" s="33"/>
      <c r="K410" s="33"/>
      <c r="L410" s="34"/>
      <c r="M410" s="155"/>
      <c r="N410" s="156"/>
      <c r="O410" s="54"/>
      <c r="P410" s="54"/>
      <c r="Q410" s="54"/>
      <c r="R410" s="54"/>
      <c r="S410" s="54"/>
      <c r="T410" s="55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T410" s="18" t="s">
        <v>116</v>
      </c>
      <c r="AU410" s="18" t="s">
        <v>79</v>
      </c>
    </row>
    <row r="411" spans="1:65" s="2" customFormat="1" ht="11.25">
      <c r="A411" s="33"/>
      <c r="B411" s="34"/>
      <c r="C411" s="33"/>
      <c r="D411" s="175" t="s">
        <v>211</v>
      </c>
      <c r="E411" s="33"/>
      <c r="F411" s="176" t="s">
        <v>534</v>
      </c>
      <c r="G411" s="33"/>
      <c r="H411" s="33"/>
      <c r="I411" s="154"/>
      <c r="J411" s="33"/>
      <c r="K411" s="33"/>
      <c r="L411" s="34"/>
      <c r="M411" s="155"/>
      <c r="N411" s="156"/>
      <c r="O411" s="54"/>
      <c r="P411" s="54"/>
      <c r="Q411" s="54"/>
      <c r="R411" s="54"/>
      <c r="S411" s="54"/>
      <c r="T411" s="55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T411" s="18" t="s">
        <v>211</v>
      </c>
      <c r="AU411" s="18" t="s">
        <v>79</v>
      </c>
    </row>
    <row r="412" spans="1:65" s="13" customFormat="1" ht="11.25">
      <c r="B412" s="157"/>
      <c r="D412" s="152" t="s">
        <v>117</v>
      </c>
      <c r="E412" s="158" t="s">
        <v>3</v>
      </c>
      <c r="F412" s="159" t="s">
        <v>233</v>
      </c>
      <c r="H412" s="160">
        <v>1.71</v>
      </c>
      <c r="I412" s="161"/>
      <c r="L412" s="157"/>
      <c r="M412" s="162"/>
      <c r="N412" s="163"/>
      <c r="O412" s="163"/>
      <c r="P412" s="163"/>
      <c r="Q412" s="163"/>
      <c r="R412" s="163"/>
      <c r="S412" s="163"/>
      <c r="T412" s="164"/>
      <c r="AT412" s="158" t="s">
        <v>117</v>
      </c>
      <c r="AU412" s="158" t="s">
        <v>79</v>
      </c>
      <c r="AV412" s="13" t="s">
        <v>79</v>
      </c>
      <c r="AW412" s="13" t="s">
        <v>31</v>
      </c>
      <c r="AX412" s="13" t="s">
        <v>70</v>
      </c>
      <c r="AY412" s="158" t="s">
        <v>107</v>
      </c>
    </row>
    <row r="413" spans="1:65" s="13" customFormat="1" ht="11.25">
      <c r="B413" s="157"/>
      <c r="D413" s="152" t="s">
        <v>117</v>
      </c>
      <c r="E413" s="158" t="s">
        <v>3</v>
      </c>
      <c r="F413" s="159" t="s">
        <v>234</v>
      </c>
      <c r="H413" s="160">
        <v>1.71</v>
      </c>
      <c r="I413" s="161"/>
      <c r="L413" s="157"/>
      <c r="M413" s="162"/>
      <c r="N413" s="163"/>
      <c r="O413" s="163"/>
      <c r="P413" s="163"/>
      <c r="Q413" s="163"/>
      <c r="R413" s="163"/>
      <c r="S413" s="163"/>
      <c r="T413" s="164"/>
      <c r="AT413" s="158" t="s">
        <v>117</v>
      </c>
      <c r="AU413" s="158" t="s">
        <v>79</v>
      </c>
      <c r="AV413" s="13" t="s">
        <v>79</v>
      </c>
      <c r="AW413" s="13" t="s">
        <v>31</v>
      </c>
      <c r="AX413" s="13" t="s">
        <v>70</v>
      </c>
      <c r="AY413" s="158" t="s">
        <v>107</v>
      </c>
    </row>
    <row r="414" spans="1:65" s="15" customFormat="1" ht="11.25">
      <c r="B414" s="177"/>
      <c r="D414" s="152" t="s">
        <v>117</v>
      </c>
      <c r="E414" s="178" t="s">
        <v>3</v>
      </c>
      <c r="F414" s="179" t="s">
        <v>219</v>
      </c>
      <c r="H414" s="180">
        <v>3.42</v>
      </c>
      <c r="I414" s="181"/>
      <c r="L414" s="177"/>
      <c r="M414" s="182"/>
      <c r="N414" s="183"/>
      <c r="O414" s="183"/>
      <c r="P414" s="183"/>
      <c r="Q414" s="183"/>
      <c r="R414" s="183"/>
      <c r="S414" s="183"/>
      <c r="T414" s="184"/>
      <c r="AT414" s="178" t="s">
        <v>117</v>
      </c>
      <c r="AU414" s="178" t="s">
        <v>79</v>
      </c>
      <c r="AV414" s="15" t="s">
        <v>114</v>
      </c>
      <c r="AW414" s="15" t="s">
        <v>31</v>
      </c>
      <c r="AX414" s="15" t="s">
        <v>32</v>
      </c>
      <c r="AY414" s="178" t="s">
        <v>107</v>
      </c>
    </row>
    <row r="415" spans="1:65" s="2" customFormat="1" ht="16.5" customHeight="1">
      <c r="A415" s="33"/>
      <c r="B415" s="138"/>
      <c r="C415" s="139" t="s">
        <v>535</v>
      </c>
      <c r="D415" s="139" t="s">
        <v>110</v>
      </c>
      <c r="E415" s="140" t="s">
        <v>536</v>
      </c>
      <c r="F415" s="141" t="s">
        <v>537</v>
      </c>
      <c r="G415" s="142" t="s">
        <v>207</v>
      </c>
      <c r="H415" s="143">
        <v>37.430999999999997</v>
      </c>
      <c r="I415" s="144"/>
      <c r="J415" s="145">
        <f>ROUND(I415*H415,2)</f>
        <v>0</v>
      </c>
      <c r="K415" s="141" t="s">
        <v>208</v>
      </c>
      <c r="L415" s="34"/>
      <c r="M415" s="146" t="s">
        <v>3</v>
      </c>
      <c r="N415" s="147" t="s">
        <v>41</v>
      </c>
      <c r="O415" s="54"/>
      <c r="P415" s="148">
        <f>O415*H415</f>
        <v>0</v>
      </c>
      <c r="Q415" s="148">
        <v>0.45977000000000001</v>
      </c>
      <c r="R415" s="148">
        <f>Q415*H415</f>
        <v>17.209650870000001</v>
      </c>
      <c r="S415" s="148">
        <v>0</v>
      </c>
      <c r="T415" s="149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50" t="s">
        <v>114</v>
      </c>
      <c r="AT415" s="150" t="s">
        <v>110</v>
      </c>
      <c r="AU415" s="150" t="s">
        <v>79</v>
      </c>
      <c r="AY415" s="18" t="s">
        <v>107</v>
      </c>
      <c r="BE415" s="151">
        <f>IF(N415="základní",J415,0)</f>
        <v>0</v>
      </c>
      <c r="BF415" s="151">
        <f>IF(N415="snížená",J415,0)</f>
        <v>0</v>
      </c>
      <c r="BG415" s="151">
        <f>IF(N415="zákl. přenesená",J415,0)</f>
        <v>0</v>
      </c>
      <c r="BH415" s="151">
        <f>IF(N415="sníž. přenesená",J415,0)</f>
        <v>0</v>
      </c>
      <c r="BI415" s="151">
        <f>IF(N415="nulová",J415,0)</f>
        <v>0</v>
      </c>
      <c r="BJ415" s="18" t="s">
        <v>32</v>
      </c>
      <c r="BK415" s="151">
        <f>ROUND(I415*H415,2)</f>
        <v>0</v>
      </c>
      <c r="BL415" s="18" t="s">
        <v>114</v>
      </c>
      <c r="BM415" s="150" t="s">
        <v>538</v>
      </c>
    </row>
    <row r="416" spans="1:65" s="2" customFormat="1" ht="11.25">
      <c r="A416" s="33"/>
      <c r="B416" s="34"/>
      <c r="C416" s="33"/>
      <c r="D416" s="152" t="s">
        <v>116</v>
      </c>
      <c r="E416" s="33"/>
      <c r="F416" s="153" t="s">
        <v>539</v>
      </c>
      <c r="G416" s="33"/>
      <c r="H416" s="33"/>
      <c r="I416" s="154"/>
      <c r="J416" s="33"/>
      <c r="K416" s="33"/>
      <c r="L416" s="34"/>
      <c r="M416" s="155"/>
      <c r="N416" s="156"/>
      <c r="O416" s="54"/>
      <c r="P416" s="54"/>
      <c r="Q416" s="54"/>
      <c r="R416" s="54"/>
      <c r="S416" s="54"/>
      <c r="T416" s="55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T416" s="18" t="s">
        <v>116</v>
      </c>
      <c r="AU416" s="18" t="s">
        <v>79</v>
      </c>
    </row>
    <row r="417" spans="1:51" s="2" customFormat="1" ht="11.25">
      <c r="A417" s="33"/>
      <c r="B417" s="34"/>
      <c r="C417" s="33"/>
      <c r="D417" s="175" t="s">
        <v>211</v>
      </c>
      <c r="E417" s="33"/>
      <c r="F417" s="176" t="s">
        <v>540</v>
      </c>
      <c r="G417" s="33"/>
      <c r="H417" s="33"/>
      <c r="I417" s="154"/>
      <c r="J417" s="33"/>
      <c r="K417" s="33"/>
      <c r="L417" s="34"/>
      <c r="M417" s="155"/>
      <c r="N417" s="156"/>
      <c r="O417" s="54"/>
      <c r="P417" s="54"/>
      <c r="Q417" s="54"/>
      <c r="R417" s="54"/>
      <c r="S417" s="54"/>
      <c r="T417" s="55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T417" s="18" t="s">
        <v>211</v>
      </c>
      <c r="AU417" s="18" t="s">
        <v>79</v>
      </c>
    </row>
    <row r="418" spans="1:51" s="14" customFormat="1" ht="11.25">
      <c r="B418" s="165"/>
      <c r="D418" s="152" t="s">
        <v>117</v>
      </c>
      <c r="E418" s="166" t="s">
        <v>3</v>
      </c>
      <c r="F418" s="167" t="s">
        <v>280</v>
      </c>
      <c r="H418" s="166" t="s">
        <v>3</v>
      </c>
      <c r="I418" s="168"/>
      <c r="L418" s="165"/>
      <c r="M418" s="169"/>
      <c r="N418" s="170"/>
      <c r="O418" s="170"/>
      <c r="P418" s="170"/>
      <c r="Q418" s="170"/>
      <c r="R418" s="170"/>
      <c r="S418" s="170"/>
      <c r="T418" s="171"/>
      <c r="AT418" s="166" t="s">
        <v>117</v>
      </c>
      <c r="AU418" s="166" t="s">
        <v>79</v>
      </c>
      <c r="AV418" s="14" t="s">
        <v>32</v>
      </c>
      <c r="AW418" s="14" t="s">
        <v>31</v>
      </c>
      <c r="AX418" s="14" t="s">
        <v>70</v>
      </c>
      <c r="AY418" s="166" t="s">
        <v>107</v>
      </c>
    </row>
    <row r="419" spans="1:51" s="13" customFormat="1" ht="11.25">
      <c r="B419" s="157"/>
      <c r="D419" s="152" t="s">
        <v>117</v>
      </c>
      <c r="E419" s="158" t="s">
        <v>3</v>
      </c>
      <c r="F419" s="159" t="s">
        <v>249</v>
      </c>
      <c r="H419" s="160">
        <v>4.95</v>
      </c>
      <c r="I419" s="161"/>
      <c r="L419" s="157"/>
      <c r="M419" s="162"/>
      <c r="N419" s="163"/>
      <c r="O419" s="163"/>
      <c r="P419" s="163"/>
      <c r="Q419" s="163"/>
      <c r="R419" s="163"/>
      <c r="S419" s="163"/>
      <c r="T419" s="164"/>
      <c r="AT419" s="158" t="s">
        <v>117</v>
      </c>
      <c r="AU419" s="158" t="s">
        <v>79</v>
      </c>
      <c r="AV419" s="13" t="s">
        <v>79</v>
      </c>
      <c r="AW419" s="13" t="s">
        <v>31</v>
      </c>
      <c r="AX419" s="13" t="s">
        <v>70</v>
      </c>
      <c r="AY419" s="158" t="s">
        <v>107</v>
      </c>
    </row>
    <row r="420" spans="1:51" s="13" customFormat="1" ht="11.25">
      <c r="B420" s="157"/>
      <c r="D420" s="152" t="s">
        <v>117</v>
      </c>
      <c r="E420" s="158" t="s">
        <v>3</v>
      </c>
      <c r="F420" s="159" t="s">
        <v>250</v>
      </c>
      <c r="H420" s="160">
        <v>4.95</v>
      </c>
      <c r="I420" s="161"/>
      <c r="L420" s="157"/>
      <c r="M420" s="162"/>
      <c r="N420" s="163"/>
      <c r="O420" s="163"/>
      <c r="P420" s="163"/>
      <c r="Q420" s="163"/>
      <c r="R420" s="163"/>
      <c r="S420" s="163"/>
      <c r="T420" s="164"/>
      <c r="AT420" s="158" t="s">
        <v>117</v>
      </c>
      <c r="AU420" s="158" t="s">
        <v>79</v>
      </c>
      <c r="AV420" s="13" t="s">
        <v>79</v>
      </c>
      <c r="AW420" s="13" t="s">
        <v>31</v>
      </c>
      <c r="AX420" s="13" t="s">
        <v>70</v>
      </c>
      <c r="AY420" s="158" t="s">
        <v>107</v>
      </c>
    </row>
    <row r="421" spans="1:51" s="13" customFormat="1" ht="11.25">
      <c r="B421" s="157"/>
      <c r="D421" s="152" t="s">
        <v>117</v>
      </c>
      <c r="E421" s="158" t="s">
        <v>3</v>
      </c>
      <c r="F421" s="159" t="s">
        <v>251</v>
      </c>
      <c r="H421" s="160">
        <v>4.59</v>
      </c>
      <c r="I421" s="161"/>
      <c r="L421" s="157"/>
      <c r="M421" s="162"/>
      <c r="N421" s="163"/>
      <c r="O421" s="163"/>
      <c r="P421" s="163"/>
      <c r="Q421" s="163"/>
      <c r="R421" s="163"/>
      <c r="S421" s="163"/>
      <c r="T421" s="164"/>
      <c r="AT421" s="158" t="s">
        <v>117</v>
      </c>
      <c r="AU421" s="158" t="s">
        <v>79</v>
      </c>
      <c r="AV421" s="13" t="s">
        <v>79</v>
      </c>
      <c r="AW421" s="13" t="s">
        <v>31</v>
      </c>
      <c r="AX421" s="13" t="s">
        <v>70</v>
      </c>
      <c r="AY421" s="158" t="s">
        <v>107</v>
      </c>
    </row>
    <row r="422" spans="1:51" s="13" customFormat="1" ht="11.25">
      <c r="B422" s="157"/>
      <c r="D422" s="152" t="s">
        <v>117</v>
      </c>
      <c r="E422" s="158" t="s">
        <v>3</v>
      </c>
      <c r="F422" s="159" t="s">
        <v>252</v>
      </c>
      <c r="H422" s="160">
        <v>4.6710000000000003</v>
      </c>
      <c r="I422" s="161"/>
      <c r="L422" s="157"/>
      <c r="M422" s="162"/>
      <c r="N422" s="163"/>
      <c r="O422" s="163"/>
      <c r="P422" s="163"/>
      <c r="Q422" s="163"/>
      <c r="R422" s="163"/>
      <c r="S422" s="163"/>
      <c r="T422" s="164"/>
      <c r="AT422" s="158" t="s">
        <v>117</v>
      </c>
      <c r="AU422" s="158" t="s">
        <v>79</v>
      </c>
      <c r="AV422" s="13" t="s">
        <v>79</v>
      </c>
      <c r="AW422" s="13" t="s">
        <v>31</v>
      </c>
      <c r="AX422" s="13" t="s">
        <v>70</v>
      </c>
      <c r="AY422" s="158" t="s">
        <v>107</v>
      </c>
    </row>
    <row r="423" spans="1:51" s="13" customFormat="1" ht="11.25">
      <c r="B423" s="157"/>
      <c r="D423" s="152" t="s">
        <v>117</v>
      </c>
      <c r="E423" s="158" t="s">
        <v>3</v>
      </c>
      <c r="F423" s="159" t="s">
        <v>253</v>
      </c>
      <c r="H423" s="160">
        <v>3.06</v>
      </c>
      <c r="I423" s="161"/>
      <c r="L423" s="157"/>
      <c r="M423" s="162"/>
      <c r="N423" s="163"/>
      <c r="O423" s="163"/>
      <c r="P423" s="163"/>
      <c r="Q423" s="163"/>
      <c r="R423" s="163"/>
      <c r="S423" s="163"/>
      <c r="T423" s="164"/>
      <c r="AT423" s="158" t="s">
        <v>117</v>
      </c>
      <c r="AU423" s="158" t="s">
        <v>79</v>
      </c>
      <c r="AV423" s="13" t="s">
        <v>79</v>
      </c>
      <c r="AW423" s="13" t="s">
        <v>31</v>
      </c>
      <c r="AX423" s="13" t="s">
        <v>70</v>
      </c>
      <c r="AY423" s="158" t="s">
        <v>107</v>
      </c>
    </row>
    <row r="424" spans="1:51" s="13" customFormat="1" ht="11.25">
      <c r="B424" s="157"/>
      <c r="D424" s="152" t="s">
        <v>117</v>
      </c>
      <c r="E424" s="158" t="s">
        <v>3</v>
      </c>
      <c r="F424" s="159" t="s">
        <v>254</v>
      </c>
      <c r="H424" s="160">
        <v>1.08</v>
      </c>
      <c r="I424" s="161"/>
      <c r="L424" s="157"/>
      <c r="M424" s="162"/>
      <c r="N424" s="163"/>
      <c r="O424" s="163"/>
      <c r="P424" s="163"/>
      <c r="Q424" s="163"/>
      <c r="R424" s="163"/>
      <c r="S424" s="163"/>
      <c r="T424" s="164"/>
      <c r="AT424" s="158" t="s">
        <v>117</v>
      </c>
      <c r="AU424" s="158" t="s">
        <v>79</v>
      </c>
      <c r="AV424" s="13" t="s">
        <v>79</v>
      </c>
      <c r="AW424" s="13" t="s">
        <v>31</v>
      </c>
      <c r="AX424" s="13" t="s">
        <v>70</v>
      </c>
      <c r="AY424" s="158" t="s">
        <v>107</v>
      </c>
    </row>
    <row r="425" spans="1:51" s="13" customFormat="1" ht="11.25">
      <c r="B425" s="157"/>
      <c r="D425" s="152" t="s">
        <v>117</v>
      </c>
      <c r="E425" s="158" t="s">
        <v>3</v>
      </c>
      <c r="F425" s="159" t="s">
        <v>255</v>
      </c>
      <c r="H425" s="160">
        <v>0.9</v>
      </c>
      <c r="I425" s="161"/>
      <c r="L425" s="157"/>
      <c r="M425" s="162"/>
      <c r="N425" s="163"/>
      <c r="O425" s="163"/>
      <c r="P425" s="163"/>
      <c r="Q425" s="163"/>
      <c r="R425" s="163"/>
      <c r="S425" s="163"/>
      <c r="T425" s="164"/>
      <c r="AT425" s="158" t="s">
        <v>117</v>
      </c>
      <c r="AU425" s="158" t="s">
        <v>79</v>
      </c>
      <c r="AV425" s="13" t="s">
        <v>79</v>
      </c>
      <c r="AW425" s="13" t="s">
        <v>31</v>
      </c>
      <c r="AX425" s="13" t="s">
        <v>70</v>
      </c>
      <c r="AY425" s="158" t="s">
        <v>107</v>
      </c>
    </row>
    <row r="426" spans="1:51" s="13" customFormat="1" ht="11.25">
      <c r="B426" s="157"/>
      <c r="D426" s="152" t="s">
        <v>117</v>
      </c>
      <c r="E426" s="158" t="s">
        <v>3</v>
      </c>
      <c r="F426" s="159" t="s">
        <v>256</v>
      </c>
      <c r="H426" s="160">
        <v>0.9</v>
      </c>
      <c r="I426" s="161"/>
      <c r="L426" s="157"/>
      <c r="M426" s="162"/>
      <c r="N426" s="163"/>
      <c r="O426" s="163"/>
      <c r="P426" s="163"/>
      <c r="Q426" s="163"/>
      <c r="R426" s="163"/>
      <c r="S426" s="163"/>
      <c r="T426" s="164"/>
      <c r="AT426" s="158" t="s">
        <v>117</v>
      </c>
      <c r="AU426" s="158" t="s">
        <v>79</v>
      </c>
      <c r="AV426" s="13" t="s">
        <v>79</v>
      </c>
      <c r="AW426" s="13" t="s">
        <v>31</v>
      </c>
      <c r="AX426" s="13" t="s">
        <v>70</v>
      </c>
      <c r="AY426" s="158" t="s">
        <v>107</v>
      </c>
    </row>
    <row r="427" spans="1:51" s="13" customFormat="1" ht="11.25">
      <c r="B427" s="157"/>
      <c r="D427" s="152" t="s">
        <v>117</v>
      </c>
      <c r="E427" s="158" t="s">
        <v>3</v>
      </c>
      <c r="F427" s="159" t="s">
        <v>257</v>
      </c>
      <c r="H427" s="160">
        <v>0.9</v>
      </c>
      <c r="I427" s="161"/>
      <c r="L427" s="157"/>
      <c r="M427" s="162"/>
      <c r="N427" s="163"/>
      <c r="O427" s="163"/>
      <c r="P427" s="163"/>
      <c r="Q427" s="163"/>
      <c r="R427" s="163"/>
      <c r="S427" s="163"/>
      <c r="T427" s="164"/>
      <c r="AT427" s="158" t="s">
        <v>117</v>
      </c>
      <c r="AU427" s="158" t="s">
        <v>79</v>
      </c>
      <c r="AV427" s="13" t="s">
        <v>79</v>
      </c>
      <c r="AW427" s="13" t="s">
        <v>31</v>
      </c>
      <c r="AX427" s="13" t="s">
        <v>70</v>
      </c>
      <c r="AY427" s="158" t="s">
        <v>107</v>
      </c>
    </row>
    <row r="428" spans="1:51" s="14" customFormat="1" ht="11.25">
      <c r="B428" s="165"/>
      <c r="D428" s="152" t="s">
        <v>117</v>
      </c>
      <c r="E428" s="166" t="s">
        <v>3</v>
      </c>
      <c r="F428" s="167" t="s">
        <v>281</v>
      </c>
      <c r="H428" s="166" t="s">
        <v>3</v>
      </c>
      <c r="I428" s="168"/>
      <c r="L428" s="165"/>
      <c r="M428" s="169"/>
      <c r="N428" s="170"/>
      <c r="O428" s="170"/>
      <c r="P428" s="170"/>
      <c r="Q428" s="170"/>
      <c r="R428" s="170"/>
      <c r="S428" s="170"/>
      <c r="T428" s="171"/>
      <c r="AT428" s="166" t="s">
        <v>117</v>
      </c>
      <c r="AU428" s="166" t="s">
        <v>79</v>
      </c>
      <c r="AV428" s="14" t="s">
        <v>32</v>
      </c>
      <c r="AW428" s="14" t="s">
        <v>31</v>
      </c>
      <c r="AX428" s="14" t="s">
        <v>70</v>
      </c>
      <c r="AY428" s="166" t="s">
        <v>107</v>
      </c>
    </row>
    <row r="429" spans="1:51" s="13" customFormat="1" ht="11.25">
      <c r="B429" s="157"/>
      <c r="D429" s="152" t="s">
        <v>117</v>
      </c>
      <c r="E429" s="158" t="s">
        <v>3</v>
      </c>
      <c r="F429" s="159" t="s">
        <v>242</v>
      </c>
      <c r="H429" s="160">
        <v>2.7</v>
      </c>
      <c r="I429" s="161"/>
      <c r="L429" s="157"/>
      <c r="M429" s="162"/>
      <c r="N429" s="163"/>
      <c r="O429" s="163"/>
      <c r="P429" s="163"/>
      <c r="Q429" s="163"/>
      <c r="R429" s="163"/>
      <c r="S429" s="163"/>
      <c r="T429" s="164"/>
      <c r="AT429" s="158" t="s">
        <v>117</v>
      </c>
      <c r="AU429" s="158" t="s">
        <v>79</v>
      </c>
      <c r="AV429" s="13" t="s">
        <v>79</v>
      </c>
      <c r="AW429" s="13" t="s">
        <v>31</v>
      </c>
      <c r="AX429" s="13" t="s">
        <v>70</v>
      </c>
      <c r="AY429" s="158" t="s">
        <v>107</v>
      </c>
    </row>
    <row r="430" spans="1:51" s="13" customFormat="1" ht="11.25">
      <c r="B430" s="157"/>
      <c r="D430" s="152" t="s">
        <v>117</v>
      </c>
      <c r="E430" s="158" t="s">
        <v>3</v>
      </c>
      <c r="F430" s="159" t="s">
        <v>243</v>
      </c>
      <c r="H430" s="160">
        <v>2.0699999999999998</v>
      </c>
      <c r="I430" s="161"/>
      <c r="L430" s="157"/>
      <c r="M430" s="162"/>
      <c r="N430" s="163"/>
      <c r="O430" s="163"/>
      <c r="P430" s="163"/>
      <c r="Q430" s="163"/>
      <c r="R430" s="163"/>
      <c r="S430" s="163"/>
      <c r="T430" s="164"/>
      <c r="AT430" s="158" t="s">
        <v>117</v>
      </c>
      <c r="AU430" s="158" t="s">
        <v>79</v>
      </c>
      <c r="AV430" s="13" t="s">
        <v>79</v>
      </c>
      <c r="AW430" s="13" t="s">
        <v>31</v>
      </c>
      <c r="AX430" s="13" t="s">
        <v>70</v>
      </c>
      <c r="AY430" s="158" t="s">
        <v>107</v>
      </c>
    </row>
    <row r="431" spans="1:51" s="13" customFormat="1" ht="11.25">
      <c r="B431" s="157"/>
      <c r="D431" s="152" t="s">
        <v>117</v>
      </c>
      <c r="E431" s="158" t="s">
        <v>3</v>
      </c>
      <c r="F431" s="159" t="s">
        <v>244</v>
      </c>
      <c r="H431" s="160">
        <v>2.16</v>
      </c>
      <c r="I431" s="161"/>
      <c r="L431" s="157"/>
      <c r="M431" s="162"/>
      <c r="N431" s="163"/>
      <c r="O431" s="163"/>
      <c r="P431" s="163"/>
      <c r="Q431" s="163"/>
      <c r="R431" s="163"/>
      <c r="S431" s="163"/>
      <c r="T431" s="164"/>
      <c r="AT431" s="158" t="s">
        <v>117</v>
      </c>
      <c r="AU431" s="158" t="s">
        <v>79</v>
      </c>
      <c r="AV431" s="13" t="s">
        <v>79</v>
      </c>
      <c r="AW431" s="13" t="s">
        <v>31</v>
      </c>
      <c r="AX431" s="13" t="s">
        <v>70</v>
      </c>
      <c r="AY431" s="158" t="s">
        <v>107</v>
      </c>
    </row>
    <row r="432" spans="1:51" s="13" customFormat="1" ht="11.25">
      <c r="B432" s="157"/>
      <c r="D432" s="152" t="s">
        <v>117</v>
      </c>
      <c r="E432" s="158" t="s">
        <v>3</v>
      </c>
      <c r="F432" s="159" t="s">
        <v>245</v>
      </c>
      <c r="H432" s="160">
        <v>0.63</v>
      </c>
      <c r="I432" s="161"/>
      <c r="L432" s="157"/>
      <c r="M432" s="162"/>
      <c r="N432" s="163"/>
      <c r="O432" s="163"/>
      <c r="P432" s="163"/>
      <c r="Q432" s="163"/>
      <c r="R432" s="163"/>
      <c r="S432" s="163"/>
      <c r="T432" s="164"/>
      <c r="AT432" s="158" t="s">
        <v>117</v>
      </c>
      <c r="AU432" s="158" t="s">
        <v>79</v>
      </c>
      <c r="AV432" s="13" t="s">
        <v>79</v>
      </c>
      <c r="AW432" s="13" t="s">
        <v>31</v>
      </c>
      <c r="AX432" s="13" t="s">
        <v>70</v>
      </c>
      <c r="AY432" s="158" t="s">
        <v>107</v>
      </c>
    </row>
    <row r="433" spans="1:65" s="13" customFormat="1" ht="11.25">
      <c r="B433" s="157"/>
      <c r="D433" s="152" t="s">
        <v>117</v>
      </c>
      <c r="E433" s="158" t="s">
        <v>3</v>
      </c>
      <c r="F433" s="159" t="s">
        <v>246</v>
      </c>
      <c r="H433" s="160">
        <v>0.63</v>
      </c>
      <c r="I433" s="161"/>
      <c r="L433" s="157"/>
      <c r="M433" s="162"/>
      <c r="N433" s="163"/>
      <c r="O433" s="163"/>
      <c r="P433" s="163"/>
      <c r="Q433" s="163"/>
      <c r="R433" s="163"/>
      <c r="S433" s="163"/>
      <c r="T433" s="164"/>
      <c r="AT433" s="158" t="s">
        <v>117</v>
      </c>
      <c r="AU433" s="158" t="s">
        <v>79</v>
      </c>
      <c r="AV433" s="13" t="s">
        <v>79</v>
      </c>
      <c r="AW433" s="13" t="s">
        <v>31</v>
      </c>
      <c r="AX433" s="13" t="s">
        <v>70</v>
      </c>
      <c r="AY433" s="158" t="s">
        <v>107</v>
      </c>
    </row>
    <row r="434" spans="1:65" s="13" customFormat="1" ht="11.25">
      <c r="B434" s="157"/>
      <c r="D434" s="152" t="s">
        <v>117</v>
      </c>
      <c r="E434" s="158" t="s">
        <v>3</v>
      </c>
      <c r="F434" s="159" t="s">
        <v>247</v>
      </c>
      <c r="H434" s="160">
        <v>3.24</v>
      </c>
      <c r="I434" s="161"/>
      <c r="L434" s="157"/>
      <c r="M434" s="162"/>
      <c r="N434" s="163"/>
      <c r="O434" s="163"/>
      <c r="P434" s="163"/>
      <c r="Q434" s="163"/>
      <c r="R434" s="163"/>
      <c r="S434" s="163"/>
      <c r="T434" s="164"/>
      <c r="AT434" s="158" t="s">
        <v>117</v>
      </c>
      <c r="AU434" s="158" t="s">
        <v>79</v>
      </c>
      <c r="AV434" s="13" t="s">
        <v>79</v>
      </c>
      <c r="AW434" s="13" t="s">
        <v>31</v>
      </c>
      <c r="AX434" s="13" t="s">
        <v>70</v>
      </c>
      <c r="AY434" s="158" t="s">
        <v>107</v>
      </c>
    </row>
    <row r="435" spans="1:65" s="15" customFormat="1" ht="11.25">
      <c r="B435" s="177"/>
      <c r="D435" s="152" t="s">
        <v>117</v>
      </c>
      <c r="E435" s="178" t="s">
        <v>3</v>
      </c>
      <c r="F435" s="179" t="s">
        <v>219</v>
      </c>
      <c r="H435" s="180">
        <v>37.431000000000004</v>
      </c>
      <c r="I435" s="181"/>
      <c r="L435" s="177"/>
      <c r="M435" s="182"/>
      <c r="N435" s="183"/>
      <c r="O435" s="183"/>
      <c r="P435" s="183"/>
      <c r="Q435" s="183"/>
      <c r="R435" s="183"/>
      <c r="S435" s="183"/>
      <c r="T435" s="184"/>
      <c r="AT435" s="178" t="s">
        <v>117</v>
      </c>
      <c r="AU435" s="178" t="s">
        <v>79</v>
      </c>
      <c r="AV435" s="15" t="s">
        <v>114</v>
      </c>
      <c r="AW435" s="15" t="s">
        <v>31</v>
      </c>
      <c r="AX435" s="15" t="s">
        <v>32</v>
      </c>
      <c r="AY435" s="178" t="s">
        <v>107</v>
      </c>
    </row>
    <row r="436" spans="1:65" s="2" customFormat="1" ht="16.5" customHeight="1">
      <c r="A436" s="33"/>
      <c r="B436" s="138"/>
      <c r="C436" s="139" t="s">
        <v>541</v>
      </c>
      <c r="D436" s="139" t="s">
        <v>110</v>
      </c>
      <c r="E436" s="140" t="s">
        <v>542</v>
      </c>
      <c r="F436" s="141" t="s">
        <v>543</v>
      </c>
      <c r="G436" s="142" t="s">
        <v>207</v>
      </c>
      <c r="H436" s="143">
        <v>26.001000000000001</v>
      </c>
      <c r="I436" s="144"/>
      <c r="J436" s="145">
        <f>ROUND(I436*H436,2)</f>
        <v>0</v>
      </c>
      <c r="K436" s="141" t="s">
        <v>208</v>
      </c>
      <c r="L436" s="34"/>
      <c r="M436" s="146" t="s">
        <v>3</v>
      </c>
      <c r="N436" s="147" t="s">
        <v>41</v>
      </c>
      <c r="O436" s="54"/>
      <c r="P436" s="148">
        <f>O436*H436</f>
        <v>0</v>
      </c>
      <c r="Q436" s="148">
        <v>0</v>
      </c>
      <c r="R436" s="148">
        <f>Q436*H436</f>
        <v>0</v>
      </c>
      <c r="S436" s="148">
        <v>0</v>
      </c>
      <c r="T436" s="149">
        <f>S436*H436</f>
        <v>0</v>
      </c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R436" s="150" t="s">
        <v>114</v>
      </c>
      <c r="AT436" s="150" t="s">
        <v>110</v>
      </c>
      <c r="AU436" s="150" t="s">
        <v>79</v>
      </c>
      <c r="AY436" s="18" t="s">
        <v>107</v>
      </c>
      <c r="BE436" s="151">
        <f>IF(N436="základní",J436,0)</f>
        <v>0</v>
      </c>
      <c r="BF436" s="151">
        <f>IF(N436="snížená",J436,0)</f>
        <v>0</v>
      </c>
      <c r="BG436" s="151">
        <f>IF(N436="zákl. přenesená",J436,0)</f>
        <v>0</v>
      </c>
      <c r="BH436" s="151">
        <f>IF(N436="sníž. přenesená",J436,0)</f>
        <v>0</v>
      </c>
      <c r="BI436" s="151">
        <f>IF(N436="nulová",J436,0)</f>
        <v>0</v>
      </c>
      <c r="BJ436" s="18" t="s">
        <v>32</v>
      </c>
      <c r="BK436" s="151">
        <f>ROUND(I436*H436,2)</f>
        <v>0</v>
      </c>
      <c r="BL436" s="18" t="s">
        <v>114</v>
      </c>
      <c r="BM436" s="150" t="s">
        <v>544</v>
      </c>
    </row>
    <row r="437" spans="1:65" s="2" customFormat="1" ht="11.25">
      <c r="A437" s="33"/>
      <c r="B437" s="34"/>
      <c r="C437" s="33"/>
      <c r="D437" s="152" t="s">
        <v>116</v>
      </c>
      <c r="E437" s="33"/>
      <c r="F437" s="153" t="s">
        <v>545</v>
      </c>
      <c r="G437" s="33"/>
      <c r="H437" s="33"/>
      <c r="I437" s="154"/>
      <c r="J437" s="33"/>
      <c r="K437" s="33"/>
      <c r="L437" s="34"/>
      <c r="M437" s="155"/>
      <c r="N437" s="156"/>
      <c r="O437" s="54"/>
      <c r="P437" s="54"/>
      <c r="Q437" s="54"/>
      <c r="R437" s="54"/>
      <c r="S437" s="54"/>
      <c r="T437" s="55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T437" s="18" t="s">
        <v>116</v>
      </c>
      <c r="AU437" s="18" t="s">
        <v>79</v>
      </c>
    </row>
    <row r="438" spans="1:65" s="2" customFormat="1" ht="11.25">
      <c r="A438" s="33"/>
      <c r="B438" s="34"/>
      <c r="C438" s="33"/>
      <c r="D438" s="175" t="s">
        <v>211</v>
      </c>
      <c r="E438" s="33"/>
      <c r="F438" s="176" t="s">
        <v>546</v>
      </c>
      <c r="G438" s="33"/>
      <c r="H438" s="33"/>
      <c r="I438" s="154"/>
      <c r="J438" s="33"/>
      <c r="K438" s="33"/>
      <c r="L438" s="34"/>
      <c r="M438" s="155"/>
      <c r="N438" s="156"/>
      <c r="O438" s="54"/>
      <c r="P438" s="54"/>
      <c r="Q438" s="54"/>
      <c r="R438" s="54"/>
      <c r="S438" s="54"/>
      <c r="T438" s="55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T438" s="18" t="s">
        <v>211</v>
      </c>
      <c r="AU438" s="18" t="s">
        <v>79</v>
      </c>
    </row>
    <row r="439" spans="1:65" s="13" customFormat="1" ht="11.25">
      <c r="B439" s="157"/>
      <c r="D439" s="152" t="s">
        <v>117</v>
      </c>
      <c r="E439" s="158" t="s">
        <v>3</v>
      </c>
      <c r="F439" s="159" t="s">
        <v>547</v>
      </c>
      <c r="H439" s="160">
        <v>26.001000000000001</v>
      </c>
      <c r="I439" s="161"/>
      <c r="L439" s="157"/>
      <c r="M439" s="162"/>
      <c r="N439" s="163"/>
      <c r="O439" s="163"/>
      <c r="P439" s="163"/>
      <c r="Q439" s="163"/>
      <c r="R439" s="163"/>
      <c r="S439" s="163"/>
      <c r="T439" s="164"/>
      <c r="AT439" s="158" t="s">
        <v>117</v>
      </c>
      <c r="AU439" s="158" t="s">
        <v>79</v>
      </c>
      <c r="AV439" s="13" t="s">
        <v>79</v>
      </c>
      <c r="AW439" s="13" t="s">
        <v>31</v>
      </c>
      <c r="AX439" s="13" t="s">
        <v>32</v>
      </c>
      <c r="AY439" s="158" t="s">
        <v>107</v>
      </c>
    </row>
    <row r="440" spans="1:65" s="2" customFormat="1" ht="24.2" customHeight="1">
      <c r="A440" s="33"/>
      <c r="B440" s="138"/>
      <c r="C440" s="139" t="s">
        <v>548</v>
      </c>
      <c r="D440" s="139" t="s">
        <v>110</v>
      </c>
      <c r="E440" s="140" t="s">
        <v>549</v>
      </c>
      <c r="F440" s="141" t="s">
        <v>550</v>
      </c>
      <c r="G440" s="142" t="s">
        <v>207</v>
      </c>
      <c r="H440" s="143">
        <v>26.001000000000001</v>
      </c>
      <c r="I440" s="144"/>
      <c r="J440" s="145">
        <f>ROUND(I440*H440,2)</f>
        <v>0</v>
      </c>
      <c r="K440" s="141" t="s">
        <v>3</v>
      </c>
      <c r="L440" s="34"/>
      <c r="M440" s="146" t="s">
        <v>3</v>
      </c>
      <c r="N440" s="147" t="s">
        <v>41</v>
      </c>
      <c r="O440" s="54"/>
      <c r="P440" s="148">
        <f>O440*H440</f>
        <v>0</v>
      </c>
      <c r="Q440" s="148">
        <v>0.21099999999999999</v>
      </c>
      <c r="R440" s="148">
        <f>Q440*H440</f>
        <v>5.4862109999999999</v>
      </c>
      <c r="S440" s="148">
        <v>0</v>
      </c>
      <c r="T440" s="149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50" t="s">
        <v>114</v>
      </c>
      <c r="AT440" s="150" t="s">
        <v>110</v>
      </c>
      <c r="AU440" s="150" t="s">
        <v>79</v>
      </c>
      <c r="AY440" s="18" t="s">
        <v>107</v>
      </c>
      <c r="BE440" s="151">
        <f>IF(N440="základní",J440,0)</f>
        <v>0</v>
      </c>
      <c r="BF440" s="151">
        <f>IF(N440="snížená",J440,0)</f>
        <v>0</v>
      </c>
      <c r="BG440" s="151">
        <f>IF(N440="zákl. přenesená",J440,0)</f>
        <v>0</v>
      </c>
      <c r="BH440" s="151">
        <f>IF(N440="sníž. přenesená",J440,0)</f>
        <v>0</v>
      </c>
      <c r="BI440" s="151">
        <f>IF(N440="nulová",J440,0)</f>
        <v>0</v>
      </c>
      <c r="BJ440" s="18" t="s">
        <v>32</v>
      </c>
      <c r="BK440" s="151">
        <f>ROUND(I440*H440,2)</f>
        <v>0</v>
      </c>
      <c r="BL440" s="18" t="s">
        <v>114</v>
      </c>
      <c r="BM440" s="150" t="s">
        <v>551</v>
      </c>
    </row>
    <row r="441" spans="1:65" s="2" customFormat="1" ht="19.5">
      <c r="A441" s="33"/>
      <c r="B441" s="34"/>
      <c r="C441" s="33"/>
      <c r="D441" s="152" t="s">
        <v>116</v>
      </c>
      <c r="E441" s="33"/>
      <c r="F441" s="153" t="s">
        <v>552</v>
      </c>
      <c r="G441" s="33"/>
      <c r="H441" s="33"/>
      <c r="I441" s="154"/>
      <c r="J441" s="33"/>
      <c r="K441" s="33"/>
      <c r="L441" s="34"/>
      <c r="M441" s="155"/>
      <c r="N441" s="156"/>
      <c r="O441" s="54"/>
      <c r="P441" s="54"/>
      <c r="Q441" s="54"/>
      <c r="R441" s="54"/>
      <c r="S441" s="54"/>
      <c r="T441" s="55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T441" s="18" t="s">
        <v>116</v>
      </c>
      <c r="AU441" s="18" t="s">
        <v>79</v>
      </c>
    </row>
    <row r="442" spans="1:65" s="14" customFormat="1" ht="11.25">
      <c r="B442" s="165"/>
      <c r="D442" s="152" t="s">
        <v>117</v>
      </c>
      <c r="E442" s="166" t="s">
        <v>3</v>
      </c>
      <c r="F442" s="167" t="s">
        <v>287</v>
      </c>
      <c r="H442" s="166" t="s">
        <v>3</v>
      </c>
      <c r="I442" s="168"/>
      <c r="L442" s="165"/>
      <c r="M442" s="169"/>
      <c r="N442" s="170"/>
      <c r="O442" s="170"/>
      <c r="P442" s="170"/>
      <c r="Q442" s="170"/>
      <c r="R442" s="170"/>
      <c r="S442" s="170"/>
      <c r="T442" s="171"/>
      <c r="AT442" s="166" t="s">
        <v>117</v>
      </c>
      <c r="AU442" s="166" t="s">
        <v>79</v>
      </c>
      <c r="AV442" s="14" t="s">
        <v>32</v>
      </c>
      <c r="AW442" s="14" t="s">
        <v>31</v>
      </c>
      <c r="AX442" s="14" t="s">
        <v>70</v>
      </c>
      <c r="AY442" s="166" t="s">
        <v>107</v>
      </c>
    </row>
    <row r="443" spans="1:65" s="13" customFormat="1" ht="11.25">
      <c r="B443" s="157"/>
      <c r="D443" s="152" t="s">
        <v>117</v>
      </c>
      <c r="E443" s="158" t="s">
        <v>3</v>
      </c>
      <c r="F443" s="159" t="s">
        <v>249</v>
      </c>
      <c r="H443" s="160">
        <v>4.95</v>
      </c>
      <c r="I443" s="161"/>
      <c r="L443" s="157"/>
      <c r="M443" s="162"/>
      <c r="N443" s="163"/>
      <c r="O443" s="163"/>
      <c r="P443" s="163"/>
      <c r="Q443" s="163"/>
      <c r="R443" s="163"/>
      <c r="S443" s="163"/>
      <c r="T443" s="164"/>
      <c r="AT443" s="158" t="s">
        <v>117</v>
      </c>
      <c r="AU443" s="158" t="s">
        <v>79</v>
      </c>
      <c r="AV443" s="13" t="s">
        <v>79</v>
      </c>
      <c r="AW443" s="13" t="s">
        <v>31</v>
      </c>
      <c r="AX443" s="13" t="s">
        <v>70</v>
      </c>
      <c r="AY443" s="158" t="s">
        <v>107</v>
      </c>
    </row>
    <row r="444" spans="1:65" s="13" customFormat="1" ht="11.25">
      <c r="B444" s="157"/>
      <c r="D444" s="152" t="s">
        <v>117</v>
      </c>
      <c r="E444" s="158" t="s">
        <v>3</v>
      </c>
      <c r="F444" s="159" t="s">
        <v>250</v>
      </c>
      <c r="H444" s="160">
        <v>4.95</v>
      </c>
      <c r="I444" s="161"/>
      <c r="L444" s="157"/>
      <c r="M444" s="162"/>
      <c r="N444" s="163"/>
      <c r="O444" s="163"/>
      <c r="P444" s="163"/>
      <c r="Q444" s="163"/>
      <c r="R444" s="163"/>
      <c r="S444" s="163"/>
      <c r="T444" s="164"/>
      <c r="AT444" s="158" t="s">
        <v>117</v>
      </c>
      <c r="AU444" s="158" t="s">
        <v>79</v>
      </c>
      <c r="AV444" s="13" t="s">
        <v>79</v>
      </c>
      <c r="AW444" s="13" t="s">
        <v>31</v>
      </c>
      <c r="AX444" s="13" t="s">
        <v>70</v>
      </c>
      <c r="AY444" s="158" t="s">
        <v>107</v>
      </c>
    </row>
    <row r="445" spans="1:65" s="13" customFormat="1" ht="11.25">
      <c r="B445" s="157"/>
      <c r="D445" s="152" t="s">
        <v>117</v>
      </c>
      <c r="E445" s="158" t="s">
        <v>3</v>
      </c>
      <c r="F445" s="159" t="s">
        <v>251</v>
      </c>
      <c r="H445" s="160">
        <v>4.59</v>
      </c>
      <c r="I445" s="161"/>
      <c r="L445" s="157"/>
      <c r="M445" s="162"/>
      <c r="N445" s="163"/>
      <c r="O445" s="163"/>
      <c r="P445" s="163"/>
      <c r="Q445" s="163"/>
      <c r="R445" s="163"/>
      <c r="S445" s="163"/>
      <c r="T445" s="164"/>
      <c r="AT445" s="158" t="s">
        <v>117</v>
      </c>
      <c r="AU445" s="158" t="s">
        <v>79</v>
      </c>
      <c r="AV445" s="13" t="s">
        <v>79</v>
      </c>
      <c r="AW445" s="13" t="s">
        <v>31</v>
      </c>
      <c r="AX445" s="13" t="s">
        <v>70</v>
      </c>
      <c r="AY445" s="158" t="s">
        <v>107</v>
      </c>
    </row>
    <row r="446" spans="1:65" s="13" customFormat="1" ht="11.25">
      <c r="B446" s="157"/>
      <c r="D446" s="152" t="s">
        <v>117</v>
      </c>
      <c r="E446" s="158" t="s">
        <v>3</v>
      </c>
      <c r="F446" s="159" t="s">
        <v>252</v>
      </c>
      <c r="H446" s="160">
        <v>4.6710000000000003</v>
      </c>
      <c r="I446" s="161"/>
      <c r="L446" s="157"/>
      <c r="M446" s="162"/>
      <c r="N446" s="163"/>
      <c r="O446" s="163"/>
      <c r="P446" s="163"/>
      <c r="Q446" s="163"/>
      <c r="R446" s="163"/>
      <c r="S446" s="163"/>
      <c r="T446" s="164"/>
      <c r="AT446" s="158" t="s">
        <v>117</v>
      </c>
      <c r="AU446" s="158" t="s">
        <v>79</v>
      </c>
      <c r="AV446" s="13" t="s">
        <v>79</v>
      </c>
      <c r="AW446" s="13" t="s">
        <v>31</v>
      </c>
      <c r="AX446" s="13" t="s">
        <v>70</v>
      </c>
      <c r="AY446" s="158" t="s">
        <v>107</v>
      </c>
    </row>
    <row r="447" spans="1:65" s="13" customFormat="1" ht="11.25">
      <c r="B447" s="157"/>
      <c r="D447" s="152" t="s">
        <v>117</v>
      </c>
      <c r="E447" s="158" t="s">
        <v>3</v>
      </c>
      <c r="F447" s="159" t="s">
        <v>253</v>
      </c>
      <c r="H447" s="160">
        <v>3.06</v>
      </c>
      <c r="I447" s="161"/>
      <c r="L447" s="157"/>
      <c r="M447" s="162"/>
      <c r="N447" s="163"/>
      <c r="O447" s="163"/>
      <c r="P447" s="163"/>
      <c r="Q447" s="163"/>
      <c r="R447" s="163"/>
      <c r="S447" s="163"/>
      <c r="T447" s="164"/>
      <c r="AT447" s="158" t="s">
        <v>117</v>
      </c>
      <c r="AU447" s="158" t="s">
        <v>79</v>
      </c>
      <c r="AV447" s="13" t="s">
        <v>79</v>
      </c>
      <c r="AW447" s="13" t="s">
        <v>31</v>
      </c>
      <c r="AX447" s="13" t="s">
        <v>70</v>
      </c>
      <c r="AY447" s="158" t="s">
        <v>107</v>
      </c>
    </row>
    <row r="448" spans="1:65" s="13" customFormat="1" ht="11.25">
      <c r="B448" s="157"/>
      <c r="D448" s="152" t="s">
        <v>117</v>
      </c>
      <c r="E448" s="158" t="s">
        <v>3</v>
      </c>
      <c r="F448" s="159" t="s">
        <v>254</v>
      </c>
      <c r="H448" s="160">
        <v>1.08</v>
      </c>
      <c r="I448" s="161"/>
      <c r="L448" s="157"/>
      <c r="M448" s="162"/>
      <c r="N448" s="163"/>
      <c r="O448" s="163"/>
      <c r="P448" s="163"/>
      <c r="Q448" s="163"/>
      <c r="R448" s="163"/>
      <c r="S448" s="163"/>
      <c r="T448" s="164"/>
      <c r="AT448" s="158" t="s">
        <v>117</v>
      </c>
      <c r="AU448" s="158" t="s">
        <v>79</v>
      </c>
      <c r="AV448" s="13" t="s">
        <v>79</v>
      </c>
      <c r="AW448" s="13" t="s">
        <v>31</v>
      </c>
      <c r="AX448" s="13" t="s">
        <v>70</v>
      </c>
      <c r="AY448" s="158" t="s">
        <v>107</v>
      </c>
    </row>
    <row r="449" spans="1:65" s="13" customFormat="1" ht="11.25">
      <c r="B449" s="157"/>
      <c r="D449" s="152" t="s">
        <v>117</v>
      </c>
      <c r="E449" s="158" t="s">
        <v>3</v>
      </c>
      <c r="F449" s="159" t="s">
        <v>255</v>
      </c>
      <c r="H449" s="160">
        <v>0.9</v>
      </c>
      <c r="I449" s="161"/>
      <c r="L449" s="157"/>
      <c r="M449" s="162"/>
      <c r="N449" s="163"/>
      <c r="O449" s="163"/>
      <c r="P449" s="163"/>
      <c r="Q449" s="163"/>
      <c r="R449" s="163"/>
      <c r="S449" s="163"/>
      <c r="T449" s="164"/>
      <c r="AT449" s="158" t="s">
        <v>117</v>
      </c>
      <c r="AU449" s="158" t="s">
        <v>79</v>
      </c>
      <c r="AV449" s="13" t="s">
        <v>79</v>
      </c>
      <c r="AW449" s="13" t="s">
        <v>31</v>
      </c>
      <c r="AX449" s="13" t="s">
        <v>70</v>
      </c>
      <c r="AY449" s="158" t="s">
        <v>107</v>
      </c>
    </row>
    <row r="450" spans="1:65" s="13" customFormat="1" ht="11.25">
      <c r="B450" s="157"/>
      <c r="D450" s="152" t="s">
        <v>117</v>
      </c>
      <c r="E450" s="158" t="s">
        <v>3</v>
      </c>
      <c r="F450" s="159" t="s">
        <v>256</v>
      </c>
      <c r="H450" s="160">
        <v>0.9</v>
      </c>
      <c r="I450" s="161"/>
      <c r="L450" s="157"/>
      <c r="M450" s="162"/>
      <c r="N450" s="163"/>
      <c r="O450" s="163"/>
      <c r="P450" s="163"/>
      <c r="Q450" s="163"/>
      <c r="R450" s="163"/>
      <c r="S450" s="163"/>
      <c r="T450" s="164"/>
      <c r="AT450" s="158" t="s">
        <v>117</v>
      </c>
      <c r="AU450" s="158" t="s">
        <v>79</v>
      </c>
      <c r="AV450" s="13" t="s">
        <v>79</v>
      </c>
      <c r="AW450" s="13" t="s">
        <v>31</v>
      </c>
      <c r="AX450" s="13" t="s">
        <v>70</v>
      </c>
      <c r="AY450" s="158" t="s">
        <v>107</v>
      </c>
    </row>
    <row r="451" spans="1:65" s="13" customFormat="1" ht="11.25">
      <c r="B451" s="157"/>
      <c r="D451" s="152" t="s">
        <v>117</v>
      </c>
      <c r="E451" s="158" t="s">
        <v>3</v>
      </c>
      <c r="F451" s="159" t="s">
        <v>257</v>
      </c>
      <c r="H451" s="160">
        <v>0.9</v>
      </c>
      <c r="I451" s="161"/>
      <c r="L451" s="157"/>
      <c r="M451" s="162"/>
      <c r="N451" s="163"/>
      <c r="O451" s="163"/>
      <c r="P451" s="163"/>
      <c r="Q451" s="163"/>
      <c r="R451" s="163"/>
      <c r="S451" s="163"/>
      <c r="T451" s="164"/>
      <c r="AT451" s="158" t="s">
        <v>117</v>
      </c>
      <c r="AU451" s="158" t="s">
        <v>79</v>
      </c>
      <c r="AV451" s="13" t="s">
        <v>79</v>
      </c>
      <c r="AW451" s="13" t="s">
        <v>31</v>
      </c>
      <c r="AX451" s="13" t="s">
        <v>70</v>
      </c>
      <c r="AY451" s="158" t="s">
        <v>107</v>
      </c>
    </row>
    <row r="452" spans="1:65" s="15" customFormat="1" ht="11.25">
      <c r="B452" s="177"/>
      <c r="D452" s="152" t="s">
        <v>117</v>
      </c>
      <c r="E452" s="178" t="s">
        <v>3</v>
      </c>
      <c r="F452" s="179" t="s">
        <v>219</v>
      </c>
      <c r="H452" s="180">
        <v>26.000999999999998</v>
      </c>
      <c r="I452" s="181"/>
      <c r="L452" s="177"/>
      <c r="M452" s="182"/>
      <c r="N452" s="183"/>
      <c r="O452" s="183"/>
      <c r="P452" s="183"/>
      <c r="Q452" s="183"/>
      <c r="R452" s="183"/>
      <c r="S452" s="183"/>
      <c r="T452" s="184"/>
      <c r="AT452" s="178" t="s">
        <v>117</v>
      </c>
      <c r="AU452" s="178" t="s">
        <v>79</v>
      </c>
      <c r="AV452" s="15" t="s">
        <v>114</v>
      </c>
      <c r="AW452" s="15" t="s">
        <v>31</v>
      </c>
      <c r="AX452" s="15" t="s">
        <v>32</v>
      </c>
      <c r="AY452" s="178" t="s">
        <v>107</v>
      </c>
    </row>
    <row r="453" spans="1:65" s="2" customFormat="1" ht="16.5" customHeight="1">
      <c r="A453" s="33"/>
      <c r="B453" s="138"/>
      <c r="C453" s="139" t="s">
        <v>553</v>
      </c>
      <c r="D453" s="139" t="s">
        <v>110</v>
      </c>
      <c r="E453" s="140" t="s">
        <v>554</v>
      </c>
      <c r="F453" s="141" t="s">
        <v>555</v>
      </c>
      <c r="G453" s="142" t="s">
        <v>207</v>
      </c>
      <c r="H453" s="143">
        <v>214</v>
      </c>
      <c r="I453" s="144"/>
      <c r="J453" s="145">
        <f>ROUND(I453*H453,2)</f>
        <v>0</v>
      </c>
      <c r="K453" s="141" t="s">
        <v>208</v>
      </c>
      <c r="L453" s="34"/>
      <c r="M453" s="146" t="s">
        <v>3</v>
      </c>
      <c r="N453" s="147" t="s">
        <v>41</v>
      </c>
      <c r="O453" s="54"/>
      <c r="P453" s="148">
        <f>O453*H453</f>
        <v>0</v>
      </c>
      <c r="Q453" s="148">
        <v>0</v>
      </c>
      <c r="R453" s="148">
        <f>Q453*H453</f>
        <v>0</v>
      </c>
      <c r="S453" s="148">
        <v>0</v>
      </c>
      <c r="T453" s="149">
        <f>S453*H453</f>
        <v>0</v>
      </c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R453" s="150" t="s">
        <v>114</v>
      </c>
      <c r="AT453" s="150" t="s">
        <v>110</v>
      </c>
      <c r="AU453" s="150" t="s">
        <v>79</v>
      </c>
      <c r="AY453" s="18" t="s">
        <v>107</v>
      </c>
      <c r="BE453" s="151">
        <f>IF(N453="základní",J453,0)</f>
        <v>0</v>
      </c>
      <c r="BF453" s="151">
        <f>IF(N453="snížená",J453,0)</f>
        <v>0</v>
      </c>
      <c r="BG453" s="151">
        <f>IF(N453="zákl. přenesená",J453,0)</f>
        <v>0</v>
      </c>
      <c r="BH453" s="151">
        <f>IF(N453="sníž. přenesená",J453,0)</f>
        <v>0</v>
      </c>
      <c r="BI453" s="151">
        <f>IF(N453="nulová",J453,0)</f>
        <v>0</v>
      </c>
      <c r="BJ453" s="18" t="s">
        <v>32</v>
      </c>
      <c r="BK453" s="151">
        <f>ROUND(I453*H453,2)</f>
        <v>0</v>
      </c>
      <c r="BL453" s="18" t="s">
        <v>114</v>
      </c>
      <c r="BM453" s="150" t="s">
        <v>556</v>
      </c>
    </row>
    <row r="454" spans="1:65" s="2" customFormat="1" ht="11.25">
      <c r="A454" s="33"/>
      <c r="B454" s="34"/>
      <c r="C454" s="33"/>
      <c r="D454" s="152" t="s">
        <v>116</v>
      </c>
      <c r="E454" s="33"/>
      <c r="F454" s="153" t="s">
        <v>557</v>
      </c>
      <c r="G454" s="33"/>
      <c r="H454" s="33"/>
      <c r="I454" s="154"/>
      <c r="J454" s="33"/>
      <c r="K454" s="33"/>
      <c r="L454" s="34"/>
      <c r="M454" s="155"/>
      <c r="N454" s="156"/>
      <c r="O454" s="54"/>
      <c r="P454" s="54"/>
      <c r="Q454" s="54"/>
      <c r="R454" s="54"/>
      <c r="S454" s="54"/>
      <c r="T454" s="55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T454" s="18" t="s">
        <v>116</v>
      </c>
      <c r="AU454" s="18" t="s">
        <v>79</v>
      </c>
    </row>
    <row r="455" spans="1:65" s="2" customFormat="1" ht="11.25">
      <c r="A455" s="33"/>
      <c r="B455" s="34"/>
      <c r="C455" s="33"/>
      <c r="D455" s="175" t="s">
        <v>211</v>
      </c>
      <c r="E455" s="33"/>
      <c r="F455" s="176" t="s">
        <v>558</v>
      </c>
      <c r="G455" s="33"/>
      <c r="H455" s="33"/>
      <c r="I455" s="154"/>
      <c r="J455" s="33"/>
      <c r="K455" s="33"/>
      <c r="L455" s="34"/>
      <c r="M455" s="155"/>
      <c r="N455" s="156"/>
      <c r="O455" s="54"/>
      <c r="P455" s="54"/>
      <c r="Q455" s="54"/>
      <c r="R455" s="54"/>
      <c r="S455" s="54"/>
      <c r="T455" s="55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T455" s="18" t="s">
        <v>211</v>
      </c>
      <c r="AU455" s="18" t="s">
        <v>79</v>
      </c>
    </row>
    <row r="456" spans="1:65" s="13" customFormat="1" ht="11.25">
      <c r="B456" s="157"/>
      <c r="D456" s="152" t="s">
        <v>117</v>
      </c>
      <c r="E456" s="158" t="s">
        <v>3</v>
      </c>
      <c r="F456" s="159" t="s">
        <v>559</v>
      </c>
      <c r="H456" s="160">
        <v>214</v>
      </c>
      <c r="I456" s="161"/>
      <c r="L456" s="157"/>
      <c r="M456" s="162"/>
      <c r="N456" s="163"/>
      <c r="O456" s="163"/>
      <c r="P456" s="163"/>
      <c r="Q456" s="163"/>
      <c r="R456" s="163"/>
      <c r="S456" s="163"/>
      <c r="T456" s="164"/>
      <c r="AT456" s="158" t="s">
        <v>117</v>
      </c>
      <c r="AU456" s="158" t="s">
        <v>79</v>
      </c>
      <c r="AV456" s="13" t="s">
        <v>79</v>
      </c>
      <c r="AW456" s="13" t="s">
        <v>31</v>
      </c>
      <c r="AX456" s="13" t="s">
        <v>32</v>
      </c>
      <c r="AY456" s="158" t="s">
        <v>107</v>
      </c>
    </row>
    <row r="457" spans="1:65" s="2" customFormat="1" ht="16.5" customHeight="1">
      <c r="A457" s="33"/>
      <c r="B457" s="138"/>
      <c r="C457" s="139" t="s">
        <v>560</v>
      </c>
      <c r="D457" s="139" t="s">
        <v>110</v>
      </c>
      <c r="E457" s="140" t="s">
        <v>561</v>
      </c>
      <c r="F457" s="141" t="s">
        <v>562</v>
      </c>
      <c r="G457" s="142" t="s">
        <v>207</v>
      </c>
      <c r="H457" s="143">
        <v>214</v>
      </c>
      <c r="I457" s="144"/>
      <c r="J457" s="145">
        <f>ROUND(I457*H457,2)</f>
        <v>0</v>
      </c>
      <c r="K457" s="141" t="s">
        <v>3</v>
      </c>
      <c r="L457" s="34"/>
      <c r="M457" s="146" t="s">
        <v>3</v>
      </c>
      <c r="N457" s="147" t="s">
        <v>41</v>
      </c>
      <c r="O457" s="54"/>
      <c r="P457" s="148">
        <f>O457*H457</f>
        <v>0</v>
      </c>
      <c r="Q457" s="148">
        <v>0</v>
      </c>
      <c r="R457" s="148">
        <f>Q457*H457</f>
        <v>0</v>
      </c>
      <c r="S457" s="148">
        <v>0</v>
      </c>
      <c r="T457" s="149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50" t="s">
        <v>114</v>
      </c>
      <c r="AT457" s="150" t="s">
        <v>110</v>
      </c>
      <c r="AU457" s="150" t="s">
        <v>79</v>
      </c>
      <c r="AY457" s="18" t="s">
        <v>107</v>
      </c>
      <c r="BE457" s="151">
        <f>IF(N457="základní",J457,0)</f>
        <v>0</v>
      </c>
      <c r="BF457" s="151">
        <f>IF(N457="snížená",J457,0)</f>
        <v>0</v>
      </c>
      <c r="BG457" s="151">
        <f>IF(N457="zákl. přenesená",J457,0)</f>
        <v>0</v>
      </c>
      <c r="BH457" s="151">
        <f>IF(N457="sníž. přenesená",J457,0)</f>
        <v>0</v>
      </c>
      <c r="BI457" s="151">
        <f>IF(N457="nulová",J457,0)</f>
        <v>0</v>
      </c>
      <c r="BJ457" s="18" t="s">
        <v>32</v>
      </c>
      <c r="BK457" s="151">
        <f>ROUND(I457*H457,2)</f>
        <v>0</v>
      </c>
      <c r="BL457" s="18" t="s">
        <v>114</v>
      </c>
      <c r="BM457" s="150" t="s">
        <v>563</v>
      </c>
    </row>
    <row r="458" spans="1:65" s="2" customFormat="1" ht="11.25">
      <c r="A458" s="33"/>
      <c r="B458" s="34"/>
      <c r="C458" s="33"/>
      <c r="D458" s="152" t="s">
        <v>116</v>
      </c>
      <c r="E458" s="33"/>
      <c r="F458" s="153" t="s">
        <v>562</v>
      </c>
      <c r="G458" s="33"/>
      <c r="H458" s="33"/>
      <c r="I458" s="154"/>
      <c r="J458" s="33"/>
      <c r="K458" s="33"/>
      <c r="L458" s="34"/>
      <c r="M458" s="155"/>
      <c r="N458" s="156"/>
      <c r="O458" s="54"/>
      <c r="P458" s="54"/>
      <c r="Q458" s="54"/>
      <c r="R458" s="54"/>
      <c r="S458" s="54"/>
      <c r="T458" s="55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T458" s="18" t="s">
        <v>116</v>
      </c>
      <c r="AU458" s="18" t="s">
        <v>79</v>
      </c>
    </row>
    <row r="459" spans="1:65" s="13" customFormat="1" ht="11.25">
      <c r="B459" s="157"/>
      <c r="D459" s="152" t="s">
        <v>117</v>
      </c>
      <c r="E459" s="158" t="s">
        <v>3</v>
      </c>
      <c r="F459" s="159" t="s">
        <v>274</v>
      </c>
      <c r="H459" s="160">
        <v>214</v>
      </c>
      <c r="I459" s="161"/>
      <c r="L459" s="157"/>
      <c r="M459" s="162"/>
      <c r="N459" s="163"/>
      <c r="O459" s="163"/>
      <c r="P459" s="163"/>
      <c r="Q459" s="163"/>
      <c r="R459" s="163"/>
      <c r="S459" s="163"/>
      <c r="T459" s="164"/>
      <c r="AT459" s="158" t="s">
        <v>117</v>
      </c>
      <c r="AU459" s="158" t="s">
        <v>79</v>
      </c>
      <c r="AV459" s="13" t="s">
        <v>79</v>
      </c>
      <c r="AW459" s="13" t="s">
        <v>31</v>
      </c>
      <c r="AX459" s="13" t="s">
        <v>70</v>
      </c>
      <c r="AY459" s="158" t="s">
        <v>107</v>
      </c>
    </row>
    <row r="460" spans="1:65" s="15" customFormat="1" ht="11.25">
      <c r="B460" s="177"/>
      <c r="D460" s="152" t="s">
        <v>117</v>
      </c>
      <c r="E460" s="178" t="s">
        <v>3</v>
      </c>
      <c r="F460" s="179" t="s">
        <v>219</v>
      </c>
      <c r="H460" s="180">
        <v>214</v>
      </c>
      <c r="I460" s="181"/>
      <c r="L460" s="177"/>
      <c r="M460" s="182"/>
      <c r="N460" s="183"/>
      <c r="O460" s="183"/>
      <c r="P460" s="183"/>
      <c r="Q460" s="183"/>
      <c r="R460" s="183"/>
      <c r="S460" s="183"/>
      <c r="T460" s="184"/>
      <c r="AT460" s="178" t="s">
        <v>117</v>
      </c>
      <c r="AU460" s="178" t="s">
        <v>79</v>
      </c>
      <c r="AV460" s="15" t="s">
        <v>114</v>
      </c>
      <c r="AW460" s="15" t="s">
        <v>31</v>
      </c>
      <c r="AX460" s="15" t="s">
        <v>32</v>
      </c>
      <c r="AY460" s="178" t="s">
        <v>107</v>
      </c>
    </row>
    <row r="461" spans="1:65" s="2" customFormat="1" ht="16.5" customHeight="1">
      <c r="A461" s="33"/>
      <c r="B461" s="138"/>
      <c r="C461" s="139" t="s">
        <v>564</v>
      </c>
      <c r="D461" s="139" t="s">
        <v>110</v>
      </c>
      <c r="E461" s="140" t="s">
        <v>565</v>
      </c>
      <c r="F461" s="141" t="s">
        <v>566</v>
      </c>
      <c r="G461" s="142" t="s">
        <v>290</v>
      </c>
      <c r="H461" s="143">
        <v>16.5</v>
      </c>
      <c r="I461" s="144"/>
      <c r="J461" s="145">
        <f>ROUND(I461*H461,2)</f>
        <v>0</v>
      </c>
      <c r="K461" s="141" t="s">
        <v>208</v>
      </c>
      <c r="L461" s="34"/>
      <c r="M461" s="146" t="s">
        <v>3</v>
      </c>
      <c r="N461" s="147" t="s">
        <v>41</v>
      </c>
      <c r="O461" s="54"/>
      <c r="P461" s="148">
        <f>O461*H461</f>
        <v>0</v>
      </c>
      <c r="Q461" s="148">
        <v>3.5999999999999999E-3</v>
      </c>
      <c r="R461" s="148">
        <f>Q461*H461</f>
        <v>5.9400000000000001E-2</v>
      </c>
      <c r="S461" s="148">
        <v>0</v>
      </c>
      <c r="T461" s="149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50" t="s">
        <v>114</v>
      </c>
      <c r="AT461" s="150" t="s">
        <v>110</v>
      </c>
      <c r="AU461" s="150" t="s">
        <v>79</v>
      </c>
      <c r="AY461" s="18" t="s">
        <v>107</v>
      </c>
      <c r="BE461" s="151">
        <f>IF(N461="základní",J461,0)</f>
        <v>0</v>
      </c>
      <c r="BF461" s="151">
        <f>IF(N461="snížená",J461,0)</f>
        <v>0</v>
      </c>
      <c r="BG461" s="151">
        <f>IF(N461="zákl. přenesená",J461,0)</f>
        <v>0</v>
      </c>
      <c r="BH461" s="151">
        <f>IF(N461="sníž. přenesená",J461,0)</f>
        <v>0</v>
      </c>
      <c r="BI461" s="151">
        <f>IF(N461="nulová",J461,0)</f>
        <v>0</v>
      </c>
      <c r="BJ461" s="18" t="s">
        <v>32</v>
      </c>
      <c r="BK461" s="151">
        <f>ROUND(I461*H461,2)</f>
        <v>0</v>
      </c>
      <c r="BL461" s="18" t="s">
        <v>114</v>
      </c>
      <c r="BM461" s="150" t="s">
        <v>567</v>
      </c>
    </row>
    <row r="462" spans="1:65" s="2" customFormat="1" ht="11.25">
      <c r="A462" s="33"/>
      <c r="B462" s="34"/>
      <c r="C462" s="33"/>
      <c r="D462" s="152" t="s">
        <v>116</v>
      </c>
      <c r="E462" s="33"/>
      <c r="F462" s="153" t="s">
        <v>568</v>
      </c>
      <c r="G462" s="33"/>
      <c r="H462" s="33"/>
      <c r="I462" s="154"/>
      <c r="J462" s="33"/>
      <c r="K462" s="33"/>
      <c r="L462" s="34"/>
      <c r="M462" s="155"/>
      <c r="N462" s="156"/>
      <c r="O462" s="54"/>
      <c r="P462" s="54"/>
      <c r="Q462" s="54"/>
      <c r="R462" s="54"/>
      <c r="S462" s="54"/>
      <c r="T462" s="55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T462" s="18" t="s">
        <v>116</v>
      </c>
      <c r="AU462" s="18" t="s">
        <v>79</v>
      </c>
    </row>
    <row r="463" spans="1:65" s="2" customFormat="1" ht="11.25">
      <c r="A463" s="33"/>
      <c r="B463" s="34"/>
      <c r="C463" s="33"/>
      <c r="D463" s="175" t="s">
        <v>211</v>
      </c>
      <c r="E463" s="33"/>
      <c r="F463" s="176" t="s">
        <v>569</v>
      </c>
      <c r="G463" s="33"/>
      <c r="H463" s="33"/>
      <c r="I463" s="154"/>
      <c r="J463" s="33"/>
      <c r="K463" s="33"/>
      <c r="L463" s="34"/>
      <c r="M463" s="155"/>
      <c r="N463" s="156"/>
      <c r="O463" s="54"/>
      <c r="P463" s="54"/>
      <c r="Q463" s="54"/>
      <c r="R463" s="54"/>
      <c r="S463" s="54"/>
      <c r="T463" s="55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T463" s="18" t="s">
        <v>211</v>
      </c>
      <c r="AU463" s="18" t="s">
        <v>79</v>
      </c>
    </row>
    <row r="464" spans="1:65" s="13" customFormat="1" ht="11.25">
      <c r="B464" s="157"/>
      <c r="D464" s="152" t="s">
        <v>117</v>
      </c>
      <c r="E464" s="158" t="s">
        <v>3</v>
      </c>
      <c r="F464" s="159" t="s">
        <v>570</v>
      </c>
      <c r="H464" s="160">
        <v>16.5</v>
      </c>
      <c r="I464" s="161"/>
      <c r="L464" s="157"/>
      <c r="M464" s="162"/>
      <c r="N464" s="163"/>
      <c r="O464" s="163"/>
      <c r="P464" s="163"/>
      <c r="Q464" s="163"/>
      <c r="R464" s="163"/>
      <c r="S464" s="163"/>
      <c r="T464" s="164"/>
      <c r="AT464" s="158" t="s">
        <v>117</v>
      </c>
      <c r="AU464" s="158" t="s">
        <v>79</v>
      </c>
      <c r="AV464" s="13" t="s">
        <v>79</v>
      </c>
      <c r="AW464" s="13" t="s">
        <v>31</v>
      </c>
      <c r="AX464" s="13" t="s">
        <v>70</v>
      </c>
      <c r="AY464" s="158" t="s">
        <v>107</v>
      </c>
    </row>
    <row r="465" spans="1:65" s="15" customFormat="1" ht="11.25">
      <c r="B465" s="177"/>
      <c r="D465" s="152" t="s">
        <v>117</v>
      </c>
      <c r="E465" s="178" t="s">
        <v>3</v>
      </c>
      <c r="F465" s="179" t="s">
        <v>219</v>
      </c>
      <c r="H465" s="180">
        <v>16.5</v>
      </c>
      <c r="I465" s="181"/>
      <c r="L465" s="177"/>
      <c r="M465" s="182"/>
      <c r="N465" s="183"/>
      <c r="O465" s="183"/>
      <c r="P465" s="183"/>
      <c r="Q465" s="183"/>
      <c r="R465" s="183"/>
      <c r="S465" s="183"/>
      <c r="T465" s="184"/>
      <c r="AT465" s="178" t="s">
        <v>117</v>
      </c>
      <c r="AU465" s="178" t="s">
        <v>79</v>
      </c>
      <c r="AV465" s="15" t="s">
        <v>114</v>
      </c>
      <c r="AW465" s="15" t="s">
        <v>31</v>
      </c>
      <c r="AX465" s="15" t="s">
        <v>32</v>
      </c>
      <c r="AY465" s="178" t="s">
        <v>107</v>
      </c>
    </row>
    <row r="466" spans="1:65" s="2" customFormat="1" ht="16.5" customHeight="1">
      <c r="A466" s="33"/>
      <c r="B466" s="138"/>
      <c r="C466" s="139" t="s">
        <v>571</v>
      </c>
      <c r="D466" s="139" t="s">
        <v>110</v>
      </c>
      <c r="E466" s="140" t="s">
        <v>572</v>
      </c>
      <c r="F466" s="141" t="s">
        <v>573</v>
      </c>
      <c r="G466" s="142" t="s">
        <v>207</v>
      </c>
      <c r="H466" s="143">
        <v>11.43</v>
      </c>
      <c r="I466" s="144"/>
      <c r="J466" s="145">
        <f>ROUND(I466*H466,2)</f>
        <v>0</v>
      </c>
      <c r="K466" s="141" t="s">
        <v>208</v>
      </c>
      <c r="L466" s="34"/>
      <c r="M466" s="146" t="s">
        <v>3</v>
      </c>
      <c r="N466" s="147" t="s">
        <v>41</v>
      </c>
      <c r="O466" s="54"/>
      <c r="P466" s="148">
        <f>O466*H466</f>
        <v>0</v>
      </c>
      <c r="Q466" s="148">
        <v>8.4250000000000005E-2</v>
      </c>
      <c r="R466" s="148">
        <f>Q466*H466</f>
        <v>0.96297750000000004</v>
      </c>
      <c r="S466" s="148">
        <v>0</v>
      </c>
      <c r="T466" s="149">
        <f>S466*H466</f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50" t="s">
        <v>114</v>
      </c>
      <c r="AT466" s="150" t="s">
        <v>110</v>
      </c>
      <c r="AU466" s="150" t="s">
        <v>79</v>
      </c>
      <c r="AY466" s="18" t="s">
        <v>107</v>
      </c>
      <c r="BE466" s="151">
        <f>IF(N466="základní",J466,0)</f>
        <v>0</v>
      </c>
      <c r="BF466" s="151">
        <f>IF(N466="snížená",J466,0)</f>
        <v>0</v>
      </c>
      <c r="BG466" s="151">
        <f>IF(N466="zákl. přenesená",J466,0)</f>
        <v>0</v>
      </c>
      <c r="BH466" s="151">
        <f>IF(N466="sníž. přenesená",J466,0)</f>
        <v>0</v>
      </c>
      <c r="BI466" s="151">
        <f>IF(N466="nulová",J466,0)</f>
        <v>0</v>
      </c>
      <c r="BJ466" s="18" t="s">
        <v>32</v>
      </c>
      <c r="BK466" s="151">
        <f>ROUND(I466*H466,2)</f>
        <v>0</v>
      </c>
      <c r="BL466" s="18" t="s">
        <v>114</v>
      </c>
      <c r="BM466" s="150" t="s">
        <v>574</v>
      </c>
    </row>
    <row r="467" spans="1:65" s="2" customFormat="1" ht="29.25">
      <c r="A467" s="33"/>
      <c r="B467" s="34"/>
      <c r="C467" s="33"/>
      <c r="D467" s="152" t="s">
        <v>116</v>
      </c>
      <c r="E467" s="33"/>
      <c r="F467" s="153" t="s">
        <v>575</v>
      </c>
      <c r="G467" s="33"/>
      <c r="H467" s="33"/>
      <c r="I467" s="154"/>
      <c r="J467" s="33"/>
      <c r="K467" s="33"/>
      <c r="L467" s="34"/>
      <c r="M467" s="155"/>
      <c r="N467" s="156"/>
      <c r="O467" s="54"/>
      <c r="P467" s="54"/>
      <c r="Q467" s="54"/>
      <c r="R467" s="54"/>
      <c r="S467" s="54"/>
      <c r="T467" s="55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T467" s="18" t="s">
        <v>116</v>
      </c>
      <c r="AU467" s="18" t="s">
        <v>79</v>
      </c>
    </row>
    <row r="468" spans="1:65" s="2" customFormat="1" ht="11.25">
      <c r="A468" s="33"/>
      <c r="B468" s="34"/>
      <c r="C468" s="33"/>
      <c r="D468" s="175" t="s">
        <v>211</v>
      </c>
      <c r="E468" s="33"/>
      <c r="F468" s="176" t="s">
        <v>576</v>
      </c>
      <c r="G468" s="33"/>
      <c r="H468" s="33"/>
      <c r="I468" s="154"/>
      <c r="J468" s="33"/>
      <c r="K468" s="33"/>
      <c r="L468" s="34"/>
      <c r="M468" s="155"/>
      <c r="N468" s="156"/>
      <c r="O468" s="54"/>
      <c r="P468" s="54"/>
      <c r="Q468" s="54"/>
      <c r="R468" s="54"/>
      <c r="S468" s="54"/>
      <c r="T468" s="55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T468" s="18" t="s">
        <v>211</v>
      </c>
      <c r="AU468" s="18" t="s">
        <v>79</v>
      </c>
    </row>
    <row r="469" spans="1:65" s="13" customFormat="1" ht="11.25">
      <c r="B469" s="157"/>
      <c r="D469" s="152" t="s">
        <v>117</v>
      </c>
      <c r="E469" s="158" t="s">
        <v>3</v>
      </c>
      <c r="F469" s="159" t="s">
        <v>213</v>
      </c>
      <c r="H469" s="160">
        <v>1.98</v>
      </c>
      <c r="I469" s="161"/>
      <c r="L469" s="157"/>
      <c r="M469" s="162"/>
      <c r="N469" s="163"/>
      <c r="O469" s="163"/>
      <c r="P469" s="163"/>
      <c r="Q469" s="163"/>
      <c r="R469" s="163"/>
      <c r="S469" s="163"/>
      <c r="T469" s="164"/>
      <c r="AT469" s="158" t="s">
        <v>117</v>
      </c>
      <c r="AU469" s="158" t="s">
        <v>79</v>
      </c>
      <c r="AV469" s="13" t="s">
        <v>79</v>
      </c>
      <c r="AW469" s="13" t="s">
        <v>31</v>
      </c>
      <c r="AX469" s="13" t="s">
        <v>70</v>
      </c>
      <c r="AY469" s="158" t="s">
        <v>107</v>
      </c>
    </row>
    <row r="470" spans="1:65" s="13" customFormat="1" ht="11.25">
      <c r="B470" s="157"/>
      <c r="D470" s="152" t="s">
        <v>117</v>
      </c>
      <c r="E470" s="158" t="s">
        <v>3</v>
      </c>
      <c r="F470" s="159" t="s">
        <v>214</v>
      </c>
      <c r="H470" s="160">
        <v>1.89</v>
      </c>
      <c r="I470" s="161"/>
      <c r="L470" s="157"/>
      <c r="M470" s="162"/>
      <c r="N470" s="163"/>
      <c r="O470" s="163"/>
      <c r="P470" s="163"/>
      <c r="Q470" s="163"/>
      <c r="R470" s="163"/>
      <c r="S470" s="163"/>
      <c r="T470" s="164"/>
      <c r="AT470" s="158" t="s">
        <v>117</v>
      </c>
      <c r="AU470" s="158" t="s">
        <v>79</v>
      </c>
      <c r="AV470" s="13" t="s">
        <v>79</v>
      </c>
      <c r="AW470" s="13" t="s">
        <v>31</v>
      </c>
      <c r="AX470" s="13" t="s">
        <v>70</v>
      </c>
      <c r="AY470" s="158" t="s">
        <v>107</v>
      </c>
    </row>
    <row r="471" spans="1:65" s="13" customFormat="1" ht="11.25">
      <c r="B471" s="157"/>
      <c r="D471" s="152" t="s">
        <v>117</v>
      </c>
      <c r="E471" s="158" t="s">
        <v>3</v>
      </c>
      <c r="F471" s="159" t="s">
        <v>215</v>
      </c>
      <c r="H471" s="160">
        <v>1.35</v>
      </c>
      <c r="I471" s="161"/>
      <c r="L471" s="157"/>
      <c r="M471" s="162"/>
      <c r="N471" s="163"/>
      <c r="O471" s="163"/>
      <c r="P471" s="163"/>
      <c r="Q471" s="163"/>
      <c r="R471" s="163"/>
      <c r="S471" s="163"/>
      <c r="T471" s="164"/>
      <c r="AT471" s="158" t="s">
        <v>117</v>
      </c>
      <c r="AU471" s="158" t="s">
        <v>79</v>
      </c>
      <c r="AV471" s="13" t="s">
        <v>79</v>
      </c>
      <c r="AW471" s="13" t="s">
        <v>31</v>
      </c>
      <c r="AX471" s="13" t="s">
        <v>70</v>
      </c>
      <c r="AY471" s="158" t="s">
        <v>107</v>
      </c>
    </row>
    <row r="472" spans="1:65" s="13" customFormat="1" ht="11.25">
      <c r="B472" s="157"/>
      <c r="D472" s="152" t="s">
        <v>117</v>
      </c>
      <c r="E472" s="158" t="s">
        <v>3</v>
      </c>
      <c r="F472" s="159" t="s">
        <v>216</v>
      </c>
      <c r="H472" s="160">
        <v>1.8</v>
      </c>
      <c r="I472" s="161"/>
      <c r="L472" s="157"/>
      <c r="M472" s="162"/>
      <c r="N472" s="163"/>
      <c r="O472" s="163"/>
      <c r="P472" s="163"/>
      <c r="Q472" s="163"/>
      <c r="R472" s="163"/>
      <c r="S472" s="163"/>
      <c r="T472" s="164"/>
      <c r="AT472" s="158" t="s">
        <v>117</v>
      </c>
      <c r="AU472" s="158" t="s">
        <v>79</v>
      </c>
      <c r="AV472" s="13" t="s">
        <v>79</v>
      </c>
      <c r="AW472" s="13" t="s">
        <v>31</v>
      </c>
      <c r="AX472" s="13" t="s">
        <v>70</v>
      </c>
      <c r="AY472" s="158" t="s">
        <v>107</v>
      </c>
    </row>
    <row r="473" spans="1:65" s="13" customFormat="1" ht="11.25">
      <c r="B473" s="157"/>
      <c r="D473" s="152" t="s">
        <v>117</v>
      </c>
      <c r="E473" s="158" t="s">
        <v>3</v>
      </c>
      <c r="F473" s="159" t="s">
        <v>217</v>
      </c>
      <c r="H473" s="160">
        <v>3.24</v>
      </c>
      <c r="I473" s="161"/>
      <c r="L473" s="157"/>
      <c r="M473" s="162"/>
      <c r="N473" s="163"/>
      <c r="O473" s="163"/>
      <c r="P473" s="163"/>
      <c r="Q473" s="163"/>
      <c r="R473" s="163"/>
      <c r="S473" s="163"/>
      <c r="T473" s="164"/>
      <c r="AT473" s="158" t="s">
        <v>117</v>
      </c>
      <c r="AU473" s="158" t="s">
        <v>79</v>
      </c>
      <c r="AV473" s="13" t="s">
        <v>79</v>
      </c>
      <c r="AW473" s="13" t="s">
        <v>31</v>
      </c>
      <c r="AX473" s="13" t="s">
        <v>70</v>
      </c>
      <c r="AY473" s="158" t="s">
        <v>107</v>
      </c>
    </row>
    <row r="474" spans="1:65" s="13" customFormat="1" ht="11.25">
      <c r="B474" s="157"/>
      <c r="D474" s="152" t="s">
        <v>117</v>
      </c>
      <c r="E474" s="158" t="s">
        <v>3</v>
      </c>
      <c r="F474" s="159" t="s">
        <v>218</v>
      </c>
      <c r="H474" s="160">
        <v>1.17</v>
      </c>
      <c r="I474" s="161"/>
      <c r="L474" s="157"/>
      <c r="M474" s="162"/>
      <c r="N474" s="163"/>
      <c r="O474" s="163"/>
      <c r="P474" s="163"/>
      <c r="Q474" s="163"/>
      <c r="R474" s="163"/>
      <c r="S474" s="163"/>
      <c r="T474" s="164"/>
      <c r="AT474" s="158" t="s">
        <v>117</v>
      </c>
      <c r="AU474" s="158" t="s">
        <v>79</v>
      </c>
      <c r="AV474" s="13" t="s">
        <v>79</v>
      </c>
      <c r="AW474" s="13" t="s">
        <v>31</v>
      </c>
      <c r="AX474" s="13" t="s">
        <v>70</v>
      </c>
      <c r="AY474" s="158" t="s">
        <v>107</v>
      </c>
    </row>
    <row r="475" spans="1:65" s="14" customFormat="1" ht="11.25">
      <c r="B475" s="165"/>
      <c r="D475" s="152" t="s">
        <v>117</v>
      </c>
      <c r="E475" s="166" t="s">
        <v>3</v>
      </c>
      <c r="F475" s="167" t="s">
        <v>577</v>
      </c>
      <c r="H475" s="166" t="s">
        <v>3</v>
      </c>
      <c r="I475" s="168"/>
      <c r="L475" s="165"/>
      <c r="M475" s="169"/>
      <c r="N475" s="170"/>
      <c r="O475" s="170"/>
      <c r="P475" s="170"/>
      <c r="Q475" s="170"/>
      <c r="R475" s="170"/>
      <c r="S475" s="170"/>
      <c r="T475" s="171"/>
      <c r="AT475" s="166" t="s">
        <v>117</v>
      </c>
      <c r="AU475" s="166" t="s">
        <v>79</v>
      </c>
      <c r="AV475" s="14" t="s">
        <v>32</v>
      </c>
      <c r="AW475" s="14" t="s">
        <v>31</v>
      </c>
      <c r="AX475" s="14" t="s">
        <v>70</v>
      </c>
      <c r="AY475" s="166" t="s">
        <v>107</v>
      </c>
    </row>
    <row r="476" spans="1:65" s="15" customFormat="1" ht="11.25">
      <c r="B476" s="177"/>
      <c r="D476" s="152" t="s">
        <v>117</v>
      </c>
      <c r="E476" s="178" t="s">
        <v>3</v>
      </c>
      <c r="F476" s="179" t="s">
        <v>219</v>
      </c>
      <c r="H476" s="180">
        <v>11.430000000000001</v>
      </c>
      <c r="I476" s="181"/>
      <c r="L476" s="177"/>
      <c r="M476" s="182"/>
      <c r="N476" s="183"/>
      <c r="O476" s="183"/>
      <c r="P476" s="183"/>
      <c r="Q476" s="183"/>
      <c r="R476" s="183"/>
      <c r="S476" s="183"/>
      <c r="T476" s="184"/>
      <c r="AT476" s="178" t="s">
        <v>117</v>
      </c>
      <c r="AU476" s="178" t="s">
        <v>79</v>
      </c>
      <c r="AV476" s="15" t="s">
        <v>114</v>
      </c>
      <c r="AW476" s="15" t="s">
        <v>31</v>
      </c>
      <c r="AX476" s="15" t="s">
        <v>32</v>
      </c>
      <c r="AY476" s="178" t="s">
        <v>107</v>
      </c>
    </row>
    <row r="477" spans="1:65" s="2" customFormat="1" ht="16.5" customHeight="1">
      <c r="A477" s="33"/>
      <c r="B477" s="138"/>
      <c r="C477" s="185" t="s">
        <v>578</v>
      </c>
      <c r="D477" s="185" t="s">
        <v>361</v>
      </c>
      <c r="E477" s="186" t="s">
        <v>579</v>
      </c>
      <c r="F477" s="187" t="s">
        <v>580</v>
      </c>
      <c r="G477" s="188" t="s">
        <v>207</v>
      </c>
      <c r="H477" s="189">
        <v>11.773</v>
      </c>
      <c r="I477" s="190"/>
      <c r="J477" s="191">
        <f>ROUND(I477*H477,2)</f>
        <v>0</v>
      </c>
      <c r="K477" s="187" t="s">
        <v>208</v>
      </c>
      <c r="L477" s="192"/>
      <c r="M477" s="193" t="s">
        <v>3</v>
      </c>
      <c r="N477" s="194" t="s">
        <v>41</v>
      </c>
      <c r="O477" s="54"/>
      <c r="P477" s="148">
        <f>O477*H477</f>
        <v>0</v>
      </c>
      <c r="Q477" s="148">
        <v>0.13100000000000001</v>
      </c>
      <c r="R477" s="148">
        <f>Q477*H477</f>
        <v>1.5422629999999999</v>
      </c>
      <c r="S477" s="148">
        <v>0</v>
      </c>
      <c r="T477" s="149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50" t="s">
        <v>140</v>
      </c>
      <c r="AT477" s="150" t="s">
        <v>361</v>
      </c>
      <c r="AU477" s="150" t="s">
        <v>79</v>
      </c>
      <c r="AY477" s="18" t="s">
        <v>107</v>
      </c>
      <c r="BE477" s="151">
        <f>IF(N477="základní",J477,0)</f>
        <v>0</v>
      </c>
      <c r="BF477" s="151">
        <f>IF(N477="snížená",J477,0)</f>
        <v>0</v>
      </c>
      <c r="BG477" s="151">
        <f>IF(N477="zákl. přenesená",J477,0)</f>
        <v>0</v>
      </c>
      <c r="BH477" s="151">
        <f>IF(N477="sníž. přenesená",J477,0)</f>
        <v>0</v>
      </c>
      <c r="BI477" s="151">
        <f>IF(N477="nulová",J477,0)</f>
        <v>0</v>
      </c>
      <c r="BJ477" s="18" t="s">
        <v>32</v>
      </c>
      <c r="BK477" s="151">
        <f>ROUND(I477*H477,2)</f>
        <v>0</v>
      </c>
      <c r="BL477" s="18" t="s">
        <v>114</v>
      </c>
      <c r="BM477" s="150" t="s">
        <v>581</v>
      </c>
    </row>
    <row r="478" spans="1:65" s="2" customFormat="1" ht="11.25">
      <c r="A478" s="33"/>
      <c r="B478" s="34"/>
      <c r="C478" s="33"/>
      <c r="D478" s="152" t="s">
        <v>116</v>
      </c>
      <c r="E478" s="33"/>
      <c r="F478" s="153" t="s">
        <v>580</v>
      </c>
      <c r="G478" s="33"/>
      <c r="H478" s="33"/>
      <c r="I478" s="154"/>
      <c r="J478" s="33"/>
      <c r="K478" s="33"/>
      <c r="L478" s="34"/>
      <c r="M478" s="155"/>
      <c r="N478" s="156"/>
      <c r="O478" s="54"/>
      <c r="P478" s="54"/>
      <c r="Q478" s="54"/>
      <c r="R478" s="54"/>
      <c r="S478" s="54"/>
      <c r="T478" s="55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T478" s="18" t="s">
        <v>116</v>
      </c>
      <c r="AU478" s="18" t="s">
        <v>79</v>
      </c>
    </row>
    <row r="479" spans="1:65" s="2" customFormat="1" ht="11.25">
      <c r="A479" s="33"/>
      <c r="B479" s="34"/>
      <c r="C479" s="33"/>
      <c r="D479" s="175" t="s">
        <v>211</v>
      </c>
      <c r="E479" s="33"/>
      <c r="F479" s="176" t="s">
        <v>582</v>
      </c>
      <c r="G479" s="33"/>
      <c r="H479" s="33"/>
      <c r="I479" s="154"/>
      <c r="J479" s="33"/>
      <c r="K479" s="33"/>
      <c r="L479" s="34"/>
      <c r="M479" s="155"/>
      <c r="N479" s="156"/>
      <c r="O479" s="54"/>
      <c r="P479" s="54"/>
      <c r="Q479" s="54"/>
      <c r="R479" s="54"/>
      <c r="S479" s="54"/>
      <c r="T479" s="55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T479" s="18" t="s">
        <v>211</v>
      </c>
      <c r="AU479" s="18" t="s">
        <v>79</v>
      </c>
    </row>
    <row r="480" spans="1:65" s="13" customFormat="1" ht="11.25">
      <c r="B480" s="157"/>
      <c r="D480" s="152" t="s">
        <v>117</v>
      </c>
      <c r="E480" s="158" t="s">
        <v>3</v>
      </c>
      <c r="F480" s="159" t="s">
        <v>583</v>
      </c>
      <c r="H480" s="160">
        <v>11.773</v>
      </c>
      <c r="I480" s="161"/>
      <c r="L480" s="157"/>
      <c r="M480" s="162"/>
      <c r="N480" s="163"/>
      <c r="O480" s="163"/>
      <c r="P480" s="163"/>
      <c r="Q480" s="163"/>
      <c r="R480" s="163"/>
      <c r="S480" s="163"/>
      <c r="T480" s="164"/>
      <c r="AT480" s="158" t="s">
        <v>117</v>
      </c>
      <c r="AU480" s="158" t="s">
        <v>79</v>
      </c>
      <c r="AV480" s="13" t="s">
        <v>79</v>
      </c>
      <c r="AW480" s="13" t="s">
        <v>31</v>
      </c>
      <c r="AX480" s="13" t="s">
        <v>32</v>
      </c>
      <c r="AY480" s="158" t="s">
        <v>107</v>
      </c>
    </row>
    <row r="481" spans="1:65" s="2" customFormat="1" ht="16.5" customHeight="1">
      <c r="A481" s="33"/>
      <c r="B481" s="138"/>
      <c r="C481" s="139" t="s">
        <v>584</v>
      </c>
      <c r="D481" s="139" t="s">
        <v>110</v>
      </c>
      <c r="E481" s="140" t="s">
        <v>585</v>
      </c>
      <c r="F481" s="141" t="s">
        <v>586</v>
      </c>
      <c r="G481" s="142" t="s">
        <v>207</v>
      </c>
      <c r="H481" s="143">
        <v>3.42</v>
      </c>
      <c r="I481" s="144"/>
      <c r="J481" s="145">
        <f>ROUND(I481*H481,2)</f>
        <v>0</v>
      </c>
      <c r="K481" s="141" t="s">
        <v>208</v>
      </c>
      <c r="L481" s="34"/>
      <c r="M481" s="146" t="s">
        <v>3</v>
      </c>
      <c r="N481" s="147" t="s">
        <v>41</v>
      </c>
      <c r="O481" s="54"/>
      <c r="P481" s="148">
        <f>O481*H481</f>
        <v>0</v>
      </c>
      <c r="Q481" s="148">
        <v>0.10362</v>
      </c>
      <c r="R481" s="148">
        <f>Q481*H481</f>
        <v>0.35438039999999998</v>
      </c>
      <c r="S481" s="148">
        <v>0</v>
      </c>
      <c r="T481" s="149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50" t="s">
        <v>114</v>
      </c>
      <c r="AT481" s="150" t="s">
        <v>110</v>
      </c>
      <c r="AU481" s="150" t="s">
        <v>79</v>
      </c>
      <c r="AY481" s="18" t="s">
        <v>107</v>
      </c>
      <c r="BE481" s="151">
        <f>IF(N481="základní",J481,0)</f>
        <v>0</v>
      </c>
      <c r="BF481" s="151">
        <f>IF(N481="snížená",J481,0)</f>
        <v>0</v>
      </c>
      <c r="BG481" s="151">
        <f>IF(N481="zákl. přenesená",J481,0)</f>
        <v>0</v>
      </c>
      <c r="BH481" s="151">
        <f>IF(N481="sníž. přenesená",J481,0)</f>
        <v>0</v>
      </c>
      <c r="BI481" s="151">
        <f>IF(N481="nulová",J481,0)</f>
        <v>0</v>
      </c>
      <c r="BJ481" s="18" t="s">
        <v>32</v>
      </c>
      <c r="BK481" s="151">
        <f>ROUND(I481*H481,2)</f>
        <v>0</v>
      </c>
      <c r="BL481" s="18" t="s">
        <v>114</v>
      </c>
      <c r="BM481" s="150" t="s">
        <v>587</v>
      </c>
    </row>
    <row r="482" spans="1:65" s="2" customFormat="1" ht="29.25">
      <c r="A482" s="33"/>
      <c r="B482" s="34"/>
      <c r="C482" s="33"/>
      <c r="D482" s="152" t="s">
        <v>116</v>
      </c>
      <c r="E482" s="33"/>
      <c r="F482" s="153" t="s">
        <v>588</v>
      </c>
      <c r="G482" s="33"/>
      <c r="H482" s="33"/>
      <c r="I482" s="154"/>
      <c r="J482" s="33"/>
      <c r="K482" s="33"/>
      <c r="L482" s="34"/>
      <c r="M482" s="155"/>
      <c r="N482" s="156"/>
      <c r="O482" s="54"/>
      <c r="P482" s="54"/>
      <c r="Q482" s="54"/>
      <c r="R482" s="54"/>
      <c r="S482" s="54"/>
      <c r="T482" s="55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T482" s="18" t="s">
        <v>116</v>
      </c>
      <c r="AU482" s="18" t="s">
        <v>79</v>
      </c>
    </row>
    <row r="483" spans="1:65" s="2" customFormat="1" ht="11.25">
      <c r="A483" s="33"/>
      <c r="B483" s="34"/>
      <c r="C483" s="33"/>
      <c r="D483" s="175" t="s">
        <v>211</v>
      </c>
      <c r="E483" s="33"/>
      <c r="F483" s="176" t="s">
        <v>589</v>
      </c>
      <c r="G483" s="33"/>
      <c r="H483" s="33"/>
      <c r="I483" s="154"/>
      <c r="J483" s="33"/>
      <c r="K483" s="33"/>
      <c r="L483" s="34"/>
      <c r="M483" s="155"/>
      <c r="N483" s="156"/>
      <c r="O483" s="54"/>
      <c r="P483" s="54"/>
      <c r="Q483" s="54"/>
      <c r="R483" s="54"/>
      <c r="S483" s="54"/>
      <c r="T483" s="55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T483" s="18" t="s">
        <v>211</v>
      </c>
      <c r="AU483" s="18" t="s">
        <v>79</v>
      </c>
    </row>
    <row r="484" spans="1:65" s="13" customFormat="1" ht="11.25">
      <c r="B484" s="157"/>
      <c r="D484" s="152" t="s">
        <v>117</v>
      </c>
      <c r="E484" s="158" t="s">
        <v>3</v>
      </c>
      <c r="F484" s="159" t="s">
        <v>225</v>
      </c>
      <c r="H484" s="160">
        <v>3.42</v>
      </c>
      <c r="I484" s="161"/>
      <c r="L484" s="157"/>
      <c r="M484" s="162"/>
      <c r="N484" s="163"/>
      <c r="O484" s="163"/>
      <c r="P484" s="163"/>
      <c r="Q484" s="163"/>
      <c r="R484" s="163"/>
      <c r="S484" s="163"/>
      <c r="T484" s="164"/>
      <c r="AT484" s="158" t="s">
        <v>117</v>
      </c>
      <c r="AU484" s="158" t="s">
        <v>79</v>
      </c>
      <c r="AV484" s="13" t="s">
        <v>79</v>
      </c>
      <c r="AW484" s="13" t="s">
        <v>31</v>
      </c>
      <c r="AX484" s="13" t="s">
        <v>70</v>
      </c>
      <c r="AY484" s="158" t="s">
        <v>107</v>
      </c>
    </row>
    <row r="485" spans="1:65" s="14" customFormat="1" ht="11.25">
      <c r="B485" s="165"/>
      <c r="D485" s="152" t="s">
        <v>117</v>
      </c>
      <c r="E485" s="166" t="s">
        <v>3</v>
      </c>
      <c r="F485" s="167" t="s">
        <v>590</v>
      </c>
      <c r="H485" s="166" t="s">
        <v>3</v>
      </c>
      <c r="I485" s="168"/>
      <c r="L485" s="165"/>
      <c r="M485" s="169"/>
      <c r="N485" s="170"/>
      <c r="O485" s="170"/>
      <c r="P485" s="170"/>
      <c r="Q485" s="170"/>
      <c r="R485" s="170"/>
      <c r="S485" s="170"/>
      <c r="T485" s="171"/>
      <c r="AT485" s="166" t="s">
        <v>117</v>
      </c>
      <c r="AU485" s="166" t="s">
        <v>79</v>
      </c>
      <c r="AV485" s="14" t="s">
        <v>32</v>
      </c>
      <c r="AW485" s="14" t="s">
        <v>31</v>
      </c>
      <c r="AX485" s="14" t="s">
        <v>70</v>
      </c>
      <c r="AY485" s="166" t="s">
        <v>107</v>
      </c>
    </row>
    <row r="486" spans="1:65" s="15" customFormat="1" ht="11.25">
      <c r="B486" s="177"/>
      <c r="D486" s="152" t="s">
        <v>117</v>
      </c>
      <c r="E486" s="178" t="s">
        <v>3</v>
      </c>
      <c r="F486" s="179" t="s">
        <v>219</v>
      </c>
      <c r="H486" s="180">
        <v>3.42</v>
      </c>
      <c r="I486" s="181"/>
      <c r="L486" s="177"/>
      <c r="M486" s="182"/>
      <c r="N486" s="183"/>
      <c r="O486" s="183"/>
      <c r="P486" s="183"/>
      <c r="Q486" s="183"/>
      <c r="R486" s="183"/>
      <c r="S486" s="183"/>
      <c r="T486" s="184"/>
      <c r="AT486" s="178" t="s">
        <v>117</v>
      </c>
      <c r="AU486" s="178" t="s">
        <v>79</v>
      </c>
      <c r="AV486" s="15" t="s">
        <v>114</v>
      </c>
      <c r="AW486" s="15" t="s">
        <v>31</v>
      </c>
      <c r="AX486" s="15" t="s">
        <v>32</v>
      </c>
      <c r="AY486" s="178" t="s">
        <v>107</v>
      </c>
    </row>
    <row r="487" spans="1:65" s="2" customFormat="1" ht="16.5" customHeight="1">
      <c r="A487" s="33"/>
      <c r="B487" s="138"/>
      <c r="C487" s="185" t="s">
        <v>591</v>
      </c>
      <c r="D487" s="185" t="s">
        <v>361</v>
      </c>
      <c r="E487" s="186" t="s">
        <v>592</v>
      </c>
      <c r="F487" s="187" t="s">
        <v>593</v>
      </c>
      <c r="G487" s="188" t="s">
        <v>207</v>
      </c>
      <c r="H487" s="189">
        <v>3.5230000000000001</v>
      </c>
      <c r="I487" s="190"/>
      <c r="J487" s="191">
        <f>ROUND(I487*H487,2)</f>
        <v>0</v>
      </c>
      <c r="K487" s="187" t="s">
        <v>208</v>
      </c>
      <c r="L487" s="192"/>
      <c r="M487" s="193" t="s">
        <v>3</v>
      </c>
      <c r="N487" s="194" t="s">
        <v>41</v>
      </c>
      <c r="O487" s="54"/>
      <c r="P487" s="148">
        <f>O487*H487</f>
        <v>0</v>
      </c>
      <c r="Q487" s="148">
        <v>0.17599999999999999</v>
      </c>
      <c r="R487" s="148">
        <f>Q487*H487</f>
        <v>0.62004799999999993</v>
      </c>
      <c r="S487" s="148">
        <v>0</v>
      </c>
      <c r="T487" s="149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150" t="s">
        <v>140</v>
      </c>
      <c r="AT487" s="150" t="s">
        <v>361</v>
      </c>
      <c r="AU487" s="150" t="s">
        <v>79</v>
      </c>
      <c r="AY487" s="18" t="s">
        <v>107</v>
      </c>
      <c r="BE487" s="151">
        <f>IF(N487="základní",J487,0)</f>
        <v>0</v>
      </c>
      <c r="BF487" s="151">
        <f>IF(N487="snížená",J487,0)</f>
        <v>0</v>
      </c>
      <c r="BG487" s="151">
        <f>IF(N487="zákl. přenesená",J487,0)</f>
        <v>0</v>
      </c>
      <c r="BH487" s="151">
        <f>IF(N487="sníž. přenesená",J487,0)</f>
        <v>0</v>
      </c>
      <c r="BI487" s="151">
        <f>IF(N487="nulová",J487,0)</f>
        <v>0</v>
      </c>
      <c r="BJ487" s="18" t="s">
        <v>32</v>
      </c>
      <c r="BK487" s="151">
        <f>ROUND(I487*H487,2)</f>
        <v>0</v>
      </c>
      <c r="BL487" s="18" t="s">
        <v>114</v>
      </c>
      <c r="BM487" s="150" t="s">
        <v>594</v>
      </c>
    </row>
    <row r="488" spans="1:65" s="2" customFormat="1" ht="11.25">
      <c r="A488" s="33"/>
      <c r="B488" s="34"/>
      <c r="C488" s="33"/>
      <c r="D488" s="152" t="s">
        <v>116</v>
      </c>
      <c r="E488" s="33"/>
      <c r="F488" s="153" t="s">
        <v>593</v>
      </c>
      <c r="G488" s="33"/>
      <c r="H488" s="33"/>
      <c r="I488" s="154"/>
      <c r="J488" s="33"/>
      <c r="K488" s="33"/>
      <c r="L488" s="34"/>
      <c r="M488" s="155"/>
      <c r="N488" s="156"/>
      <c r="O488" s="54"/>
      <c r="P488" s="54"/>
      <c r="Q488" s="54"/>
      <c r="R488" s="54"/>
      <c r="S488" s="54"/>
      <c r="T488" s="55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T488" s="18" t="s">
        <v>116</v>
      </c>
      <c r="AU488" s="18" t="s">
        <v>79</v>
      </c>
    </row>
    <row r="489" spans="1:65" s="2" customFormat="1" ht="11.25">
      <c r="A489" s="33"/>
      <c r="B489" s="34"/>
      <c r="C489" s="33"/>
      <c r="D489" s="175" t="s">
        <v>211</v>
      </c>
      <c r="E489" s="33"/>
      <c r="F489" s="176" t="s">
        <v>595</v>
      </c>
      <c r="G489" s="33"/>
      <c r="H489" s="33"/>
      <c r="I489" s="154"/>
      <c r="J489" s="33"/>
      <c r="K489" s="33"/>
      <c r="L489" s="34"/>
      <c r="M489" s="155"/>
      <c r="N489" s="156"/>
      <c r="O489" s="54"/>
      <c r="P489" s="54"/>
      <c r="Q489" s="54"/>
      <c r="R489" s="54"/>
      <c r="S489" s="54"/>
      <c r="T489" s="55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T489" s="18" t="s">
        <v>211</v>
      </c>
      <c r="AU489" s="18" t="s">
        <v>79</v>
      </c>
    </row>
    <row r="490" spans="1:65" s="13" customFormat="1" ht="11.25">
      <c r="B490" s="157"/>
      <c r="D490" s="152" t="s">
        <v>117</v>
      </c>
      <c r="E490" s="158" t="s">
        <v>3</v>
      </c>
      <c r="F490" s="159" t="s">
        <v>596</v>
      </c>
      <c r="H490" s="160">
        <v>3.5230000000000001</v>
      </c>
      <c r="I490" s="161"/>
      <c r="L490" s="157"/>
      <c r="M490" s="162"/>
      <c r="N490" s="163"/>
      <c r="O490" s="163"/>
      <c r="P490" s="163"/>
      <c r="Q490" s="163"/>
      <c r="R490" s="163"/>
      <c r="S490" s="163"/>
      <c r="T490" s="164"/>
      <c r="AT490" s="158" t="s">
        <v>117</v>
      </c>
      <c r="AU490" s="158" t="s">
        <v>79</v>
      </c>
      <c r="AV490" s="13" t="s">
        <v>79</v>
      </c>
      <c r="AW490" s="13" t="s">
        <v>31</v>
      </c>
      <c r="AX490" s="13" t="s">
        <v>70</v>
      </c>
      <c r="AY490" s="158" t="s">
        <v>107</v>
      </c>
    </row>
    <row r="491" spans="1:65" s="15" customFormat="1" ht="11.25">
      <c r="B491" s="177"/>
      <c r="D491" s="152" t="s">
        <v>117</v>
      </c>
      <c r="E491" s="178" t="s">
        <v>3</v>
      </c>
      <c r="F491" s="179" t="s">
        <v>219</v>
      </c>
      <c r="H491" s="180">
        <v>3.5230000000000001</v>
      </c>
      <c r="I491" s="181"/>
      <c r="L491" s="177"/>
      <c r="M491" s="182"/>
      <c r="N491" s="183"/>
      <c r="O491" s="183"/>
      <c r="P491" s="183"/>
      <c r="Q491" s="183"/>
      <c r="R491" s="183"/>
      <c r="S491" s="183"/>
      <c r="T491" s="184"/>
      <c r="AT491" s="178" t="s">
        <v>117</v>
      </c>
      <c r="AU491" s="178" t="s">
        <v>79</v>
      </c>
      <c r="AV491" s="15" t="s">
        <v>114</v>
      </c>
      <c r="AW491" s="15" t="s">
        <v>31</v>
      </c>
      <c r="AX491" s="15" t="s">
        <v>32</v>
      </c>
      <c r="AY491" s="178" t="s">
        <v>107</v>
      </c>
    </row>
    <row r="492" spans="1:65" s="12" customFormat="1" ht="22.9" customHeight="1">
      <c r="B492" s="125"/>
      <c r="D492" s="126" t="s">
        <v>69</v>
      </c>
      <c r="E492" s="136" t="s">
        <v>140</v>
      </c>
      <c r="F492" s="136" t="s">
        <v>597</v>
      </c>
      <c r="I492" s="128"/>
      <c r="J492" s="137">
        <f>BK492</f>
        <v>0</v>
      </c>
      <c r="L492" s="125"/>
      <c r="M492" s="130"/>
      <c r="N492" s="131"/>
      <c r="O492" s="131"/>
      <c r="P492" s="132">
        <f>SUM(P493:P652)</f>
        <v>0</v>
      </c>
      <c r="Q492" s="131"/>
      <c r="R492" s="132">
        <f>SUM(R493:R652)</f>
        <v>3.1054219499999998</v>
      </c>
      <c r="S492" s="131"/>
      <c r="T492" s="133">
        <f>SUM(T493:T652)</f>
        <v>0</v>
      </c>
      <c r="AR492" s="126" t="s">
        <v>32</v>
      </c>
      <c r="AT492" s="134" t="s">
        <v>69</v>
      </c>
      <c r="AU492" s="134" t="s">
        <v>32</v>
      </c>
      <c r="AY492" s="126" t="s">
        <v>107</v>
      </c>
      <c r="BK492" s="135">
        <f>SUM(BK493:BK652)</f>
        <v>0</v>
      </c>
    </row>
    <row r="493" spans="1:65" s="2" customFormat="1" ht="16.5" customHeight="1">
      <c r="A493" s="33"/>
      <c r="B493" s="138"/>
      <c r="C493" s="139" t="s">
        <v>598</v>
      </c>
      <c r="D493" s="139" t="s">
        <v>110</v>
      </c>
      <c r="E493" s="140" t="s">
        <v>599</v>
      </c>
      <c r="F493" s="141" t="s">
        <v>600</v>
      </c>
      <c r="G493" s="142" t="s">
        <v>601</v>
      </c>
      <c r="H493" s="143">
        <v>15</v>
      </c>
      <c r="I493" s="144"/>
      <c r="J493" s="145">
        <f>ROUND(I493*H493,2)</f>
        <v>0</v>
      </c>
      <c r="K493" s="141" t="s">
        <v>208</v>
      </c>
      <c r="L493" s="34"/>
      <c r="M493" s="146" t="s">
        <v>3</v>
      </c>
      <c r="N493" s="147" t="s">
        <v>41</v>
      </c>
      <c r="O493" s="54"/>
      <c r="P493" s="148">
        <f>O493*H493</f>
        <v>0</v>
      </c>
      <c r="Q493" s="148">
        <v>0</v>
      </c>
      <c r="R493" s="148">
        <f>Q493*H493</f>
        <v>0</v>
      </c>
      <c r="S493" s="148">
        <v>0</v>
      </c>
      <c r="T493" s="149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150" t="s">
        <v>114</v>
      </c>
      <c r="AT493" s="150" t="s">
        <v>110</v>
      </c>
      <c r="AU493" s="150" t="s">
        <v>79</v>
      </c>
      <c r="AY493" s="18" t="s">
        <v>107</v>
      </c>
      <c r="BE493" s="151">
        <f>IF(N493="základní",J493,0)</f>
        <v>0</v>
      </c>
      <c r="BF493" s="151">
        <f>IF(N493="snížená",J493,0)</f>
        <v>0</v>
      </c>
      <c r="BG493" s="151">
        <f>IF(N493="zákl. přenesená",J493,0)</f>
        <v>0</v>
      </c>
      <c r="BH493" s="151">
        <f>IF(N493="sníž. přenesená",J493,0)</f>
        <v>0</v>
      </c>
      <c r="BI493" s="151">
        <f>IF(N493="nulová",J493,0)</f>
        <v>0</v>
      </c>
      <c r="BJ493" s="18" t="s">
        <v>32</v>
      </c>
      <c r="BK493" s="151">
        <f>ROUND(I493*H493,2)</f>
        <v>0</v>
      </c>
      <c r="BL493" s="18" t="s">
        <v>114</v>
      </c>
      <c r="BM493" s="150" t="s">
        <v>602</v>
      </c>
    </row>
    <row r="494" spans="1:65" s="2" customFormat="1" ht="19.5">
      <c r="A494" s="33"/>
      <c r="B494" s="34"/>
      <c r="C494" s="33"/>
      <c r="D494" s="152" t="s">
        <v>116</v>
      </c>
      <c r="E494" s="33"/>
      <c r="F494" s="153" t="s">
        <v>603</v>
      </c>
      <c r="G494" s="33"/>
      <c r="H494" s="33"/>
      <c r="I494" s="154"/>
      <c r="J494" s="33"/>
      <c r="K494" s="33"/>
      <c r="L494" s="34"/>
      <c r="M494" s="155"/>
      <c r="N494" s="156"/>
      <c r="O494" s="54"/>
      <c r="P494" s="54"/>
      <c r="Q494" s="54"/>
      <c r="R494" s="54"/>
      <c r="S494" s="54"/>
      <c r="T494" s="55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T494" s="18" t="s">
        <v>116</v>
      </c>
      <c r="AU494" s="18" t="s">
        <v>79</v>
      </c>
    </row>
    <row r="495" spans="1:65" s="2" customFormat="1" ht="11.25">
      <c r="A495" s="33"/>
      <c r="B495" s="34"/>
      <c r="C495" s="33"/>
      <c r="D495" s="175" t="s">
        <v>211</v>
      </c>
      <c r="E495" s="33"/>
      <c r="F495" s="176" t="s">
        <v>604</v>
      </c>
      <c r="G495" s="33"/>
      <c r="H495" s="33"/>
      <c r="I495" s="154"/>
      <c r="J495" s="33"/>
      <c r="K495" s="33"/>
      <c r="L495" s="34"/>
      <c r="M495" s="155"/>
      <c r="N495" s="156"/>
      <c r="O495" s="54"/>
      <c r="P495" s="54"/>
      <c r="Q495" s="54"/>
      <c r="R495" s="54"/>
      <c r="S495" s="54"/>
      <c r="T495" s="55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T495" s="18" t="s">
        <v>211</v>
      </c>
      <c r="AU495" s="18" t="s">
        <v>79</v>
      </c>
    </row>
    <row r="496" spans="1:65" s="13" customFormat="1" ht="11.25">
      <c r="B496" s="157"/>
      <c r="D496" s="152" t="s">
        <v>117</v>
      </c>
      <c r="E496" s="158" t="s">
        <v>3</v>
      </c>
      <c r="F496" s="159" t="s">
        <v>9</v>
      </c>
      <c r="H496" s="160">
        <v>15</v>
      </c>
      <c r="I496" s="161"/>
      <c r="L496" s="157"/>
      <c r="M496" s="162"/>
      <c r="N496" s="163"/>
      <c r="O496" s="163"/>
      <c r="P496" s="163"/>
      <c r="Q496" s="163"/>
      <c r="R496" s="163"/>
      <c r="S496" s="163"/>
      <c r="T496" s="164"/>
      <c r="AT496" s="158" t="s">
        <v>117</v>
      </c>
      <c r="AU496" s="158" t="s">
        <v>79</v>
      </c>
      <c r="AV496" s="13" t="s">
        <v>79</v>
      </c>
      <c r="AW496" s="13" t="s">
        <v>31</v>
      </c>
      <c r="AX496" s="13" t="s">
        <v>32</v>
      </c>
      <c r="AY496" s="158" t="s">
        <v>107</v>
      </c>
    </row>
    <row r="497" spans="1:65" s="2" customFormat="1" ht="21.75" customHeight="1">
      <c r="A497" s="33"/>
      <c r="B497" s="138"/>
      <c r="C497" s="185" t="s">
        <v>605</v>
      </c>
      <c r="D497" s="185" t="s">
        <v>361</v>
      </c>
      <c r="E497" s="186" t="s">
        <v>606</v>
      </c>
      <c r="F497" s="187" t="s">
        <v>607</v>
      </c>
      <c r="G497" s="188" t="s">
        <v>601</v>
      </c>
      <c r="H497" s="189">
        <v>15.225</v>
      </c>
      <c r="I497" s="190"/>
      <c r="J497" s="191">
        <f>ROUND(I497*H497,2)</f>
        <v>0</v>
      </c>
      <c r="K497" s="187" t="s">
        <v>3</v>
      </c>
      <c r="L497" s="192"/>
      <c r="M497" s="193" t="s">
        <v>3</v>
      </c>
      <c r="N497" s="194" t="s">
        <v>41</v>
      </c>
      <c r="O497" s="54"/>
      <c r="P497" s="148">
        <f>O497*H497</f>
        <v>0</v>
      </c>
      <c r="Q497" s="148">
        <v>7.6999999999999996E-4</v>
      </c>
      <c r="R497" s="148">
        <f>Q497*H497</f>
        <v>1.1723249999999999E-2</v>
      </c>
      <c r="S497" s="148">
        <v>0</v>
      </c>
      <c r="T497" s="149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50" t="s">
        <v>140</v>
      </c>
      <c r="AT497" s="150" t="s">
        <v>361</v>
      </c>
      <c r="AU497" s="150" t="s">
        <v>79</v>
      </c>
      <c r="AY497" s="18" t="s">
        <v>107</v>
      </c>
      <c r="BE497" s="151">
        <f>IF(N497="základní",J497,0)</f>
        <v>0</v>
      </c>
      <c r="BF497" s="151">
        <f>IF(N497="snížená",J497,0)</f>
        <v>0</v>
      </c>
      <c r="BG497" s="151">
        <f>IF(N497="zákl. přenesená",J497,0)</f>
        <v>0</v>
      </c>
      <c r="BH497" s="151">
        <f>IF(N497="sníž. přenesená",J497,0)</f>
        <v>0</v>
      </c>
      <c r="BI497" s="151">
        <f>IF(N497="nulová",J497,0)</f>
        <v>0</v>
      </c>
      <c r="BJ497" s="18" t="s">
        <v>32</v>
      </c>
      <c r="BK497" s="151">
        <f>ROUND(I497*H497,2)</f>
        <v>0</v>
      </c>
      <c r="BL497" s="18" t="s">
        <v>114</v>
      </c>
      <c r="BM497" s="150" t="s">
        <v>608</v>
      </c>
    </row>
    <row r="498" spans="1:65" s="2" customFormat="1" ht="11.25">
      <c r="A498" s="33"/>
      <c r="B498" s="34"/>
      <c r="C498" s="33"/>
      <c r="D498" s="152" t="s">
        <v>116</v>
      </c>
      <c r="E498" s="33"/>
      <c r="F498" s="153" t="s">
        <v>607</v>
      </c>
      <c r="G498" s="33"/>
      <c r="H498" s="33"/>
      <c r="I498" s="154"/>
      <c r="J498" s="33"/>
      <c r="K498" s="33"/>
      <c r="L498" s="34"/>
      <c r="M498" s="155"/>
      <c r="N498" s="156"/>
      <c r="O498" s="54"/>
      <c r="P498" s="54"/>
      <c r="Q498" s="54"/>
      <c r="R498" s="54"/>
      <c r="S498" s="54"/>
      <c r="T498" s="55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T498" s="18" t="s">
        <v>116</v>
      </c>
      <c r="AU498" s="18" t="s">
        <v>79</v>
      </c>
    </row>
    <row r="499" spans="1:65" s="13" customFormat="1" ht="11.25">
      <c r="B499" s="157"/>
      <c r="D499" s="152" t="s">
        <v>117</v>
      </c>
      <c r="E499" s="158" t="s">
        <v>3</v>
      </c>
      <c r="F499" s="159" t="s">
        <v>609</v>
      </c>
      <c r="H499" s="160">
        <v>15.225</v>
      </c>
      <c r="I499" s="161"/>
      <c r="L499" s="157"/>
      <c r="M499" s="162"/>
      <c r="N499" s="163"/>
      <c r="O499" s="163"/>
      <c r="P499" s="163"/>
      <c r="Q499" s="163"/>
      <c r="R499" s="163"/>
      <c r="S499" s="163"/>
      <c r="T499" s="164"/>
      <c r="AT499" s="158" t="s">
        <v>117</v>
      </c>
      <c r="AU499" s="158" t="s">
        <v>79</v>
      </c>
      <c r="AV499" s="13" t="s">
        <v>79</v>
      </c>
      <c r="AW499" s="13" t="s">
        <v>31</v>
      </c>
      <c r="AX499" s="13" t="s">
        <v>70</v>
      </c>
      <c r="AY499" s="158" t="s">
        <v>107</v>
      </c>
    </row>
    <row r="500" spans="1:65" s="15" customFormat="1" ht="11.25">
      <c r="B500" s="177"/>
      <c r="D500" s="152" t="s">
        <v>117</v>
      </c>
      <c r="E500" s="178" t="s">
        <v>3</v>
      </c>
      <c r="F500" s="179" t="s">
        <v>219</v>
      </c>
      <c r="H500" s="180">
        <v>15.225</v>
      </c>
      <c r="I500" s="181"/>
      <c r="L500" s="177"/>
      <c r="M500" s="182"/>
      <c r="N500" s="183"/>
      <c r="O500" s="183"/>
      <c r="P500" s="183"/>
      <c r="Q500" s="183"/>
      <c r="R500" s="183"/>
      <c r="S500" s="183"/>
      <c r="T500" s="184"/>
      <c r="AT500" s="178" t="s">
        <v>117</v>
      </c>
      <c r="AU500" s="178" t="s">
        <v>79</v>
      </c>
      <c r="AV500" s="15" t="s">
        <v>114</v>
      </c>
      <c r="AW500" s="15" t="s">
        <v>31</v>
      </c>
      <c r="AX500" s="15" t="s">
        <v>32</v>
      </c>
      <c r="AY500" s="178" t="s">
        <v>107</v>
      </c>
    </row>
    <row r="501" spans="1:65" s="2" customFormat="1" ht="16.5" customHeight="1">
      <c r="A501" s="33"/>
      <c r="B501" s="138"/>
      <c r="C501" s="185" t="s">
        <v>610</v>
      </c>
      <c r="D501" s="185" t="s">
        <v>361</v>
      </c>
      <c r="E501" s="186" t="s">
        <v>611</v>
      </c>
      <c r="F501" s="187" t="s">
        <v>612</v>
      </c>
      <c r="G501" s="188" t="s">
        <v>601</v>
      </c>
      <c r="H501" s="189">
        <v>15.225</v>
      </c>
      <c r="I501" s="190"/>
      <c r="J501" s="191">
        <f>ROUND(I501*H501,2)</f>
        <v>0</v>
      </c>
      <c r="K501" s="187" t="s">
        <v>3</v>
      </c>
      <c r="L501" s="192"/>
      <c r="M501" s="193" t="s">
        <v>3</v>
      </c>
      <c r="N501" s="194" t="s">
        <v>41</v>
      </c>
      <c r="O501" s="54"/>
      <c r="P501" s="148">
        <f>O501*H501</f>
        <v>0</v>
      </c>
      <c r="Q501" s="148">
        <v>8.9999999999999993E-3</v>
      </c>
      <c r="R501" s="148">
        <f>Q501*H501</f>
        <v>0.13702499999999998</v>
      </c>
      <c r="S501" s="148">
        <v>0</v>
      </c>
      <c r="T501" s="149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150" t="s">
        <v>140</v>
      </c>
      <c r="AT501" s="150" t="s">
        <v>361</v>
      </c>
      <c r="AU501" s="150" t="s">
        <v>79</v>
      </c>
      <c r="AY501" s="18" t="s">
        <v>107</v>
      </c>
      <c r="BE501" s="151">
        <f>IF(N501="základní",J501,0)</f>
        <v>0</v>
      </c>
      <c r="BF501" s="151">
        <f>IF(N501="snížená",J501,0)</f>
        <v>0</v>
      </c>
      <c r="BG501" s="151">
        <f>IF(N501="zákl. přenesená",J501,0)</f>
        <v>0</v>
      </c>
      <c r="BH501" s="151">
        <f>IF(N501="sníž. přenesená",J501,0)</f>
        <v>0</v>
      </c>
      <c r="BI501" s="151">
        <f>IF(N501="nulová",J501,0)</f>
        <v>0</v>
      </c>
      <c r="BJ501" s="18" t="s">
        <v>32</v>
      </c>
      <c r="BK501" s="151">
        <f>ROUND(I501*H501,2)</f>
        <v>0</v>
      </c>
      <c r="BL501" s="18" t="s">
        <v>114</v>
      </c>
      <c r="BM501" s="150" t="s">
        <v>613</v>
      </c>
    </row>
    <row r="502" spans="1:65" s="2" customFormat="1" ht="11.25">
      <c r="A502" s="33"/>
      <c r="B502" s="34"/>
      <c r="C502" s="33"/>
      <c r="D502" s="152" t="s">
        <v>116</v>
      </c>
      <c r="E502" s="33"/>
      <c r="F502" s="153" t="s">
        <v>614</v>
      </c>
      <c r="G502" s="33"/>
      <c r="H502" s="33"/>
      <c r="I502" s="154"/>
      <c r="J502" s="33"/>
      <c r="K502" s="33"/>
      <c r="L502" s="34"/>
      <c r="M502" s="155"/>
      <c r="N502" s="156"/>
      <c r="O502" s="54"/>
      <c r="P502" s="54"/>
      <c r="Q502" s="54"/>
      <c r="R502" s="54"/>
      <c r="S502" s="54"/>
      <c r="T502" s="55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T502" s="18" t="s">
        <v>116</v>
      </c>
      <c r="AU502" s="18" t="s">
        <v>79</v>
      </c>
    </row>
    <row r="503" spans="1:65" s="13" customFormat="1" ht="11.25">
      <c r="B503" s="157"/>
      <c r="D503" s="152" t="s">
        <v>117</v>
      </c>
      <c r="E503" s="158" t="s">
        <v>3</v>
      </c>
      <c r="F503" s="159" t="s">
        <v>609</v>
      </c>
      <c r="H503" s="160">
        <v>15.225</v>
      </c>
      <c r="I503" s="161"/>
      <c r="L503" s="157"/>
      <c r="M503" s="162"/>
      <c r="N503" s="163"/>
      <c r="O503" s="163"/>
      <c r="P503" s="163"/>
      <c r="Q503" s="163"/>
      <c r="R503" s="163"/>
      <c r="S503" s="163"/>
      <c r="T503" s="164"/>
      <c r="AT503" s="158" t="s">
        <v>117</v>
      </c>
      <c r="AU503" s="158" t="s">
        <v>79</v>
      </c>
      <c r="AV503" s="13" t="s">
        <v>79</v>
      </c>
      <c r="AW503" s="13" t="s">
        <v>31</v>
      </c>
      <c r="AX503" s="13" t="s">
        <v>70</v>
      </c>
      <c r="AY503" s="158" t="s">
        <v>107</v>
      </c>
    </row>
    <row r="504" spans="1:65" s="15" customFormat="1" ht="11.25">
      <c r="B504" s="177"/>
      <c r="D504" s="152" t="s">
        <v>117</v>
      </c>
      <c r="E504" s="178" t="s">
        <v>3</v>
      </c>
      <c r="F504" s="179" t="s">
        <v>219</v>
      </c>
      <c r="H504" s="180">
        <v>15.225</v>
      </c>
      <c r="I504" s="181"/>
      <c r="L504" s="177"/>
      <c r="M504" s="182"/>
      <c r="N504" s="183"/>
      <c r="O504" s="183"/>
      <c r="P504" s="183"/>
      <c r="Q504" s="183"/>
      <c r="R504" s="183"/>
      <c r="S504" s="183"/>
      <c r="T504" s="184"/>
      <c r="AT504" s="178" t="s">
        <v>117</v>
      </c>
      <c r="AU504" s="178" t="s">
        <v>79</v>
      </c>
      <c r="AV504" s="15" t="s">
        <v>114</v>
      </c>
      <c r="AW504" s="15" t="s">
        <v>31</v>
      </c>
      <c r="AX504" s="15" t="s">
        <v>32</v>
      </c>
      <c r="AY504" s="178" t="s">
        <v>107</v>
      </c>
    </row>
    <row r="505" spans="1:65" s="2" customFormat="1" ht="16.5" customHeight="1">
      <c r="A505" s="33"/>
      <c r="B505" s="138"/>
      <c r="C505" s="139" t="s">
        <v>615</v>
      </c>
      <c r="D505" s="139" t="s">
        <v>110</v>
      </c>
      <c r="E505" s="140" t="s">
        <v>616</v>
      </c>
      <c r="F505" s="141" t="s">
        <v>617</v>
      </c>
      <c r="G505" s="142" t="s">
        <v>290</v>
      </c>
      <c r="H505" s="143">
        <v>114.3</v>
      </c>
      <c r="I505" s="144"/>
      <c r="J505" s="145">
        <f>ROUND(I505*H505,2)</f>
        <v>0</v>
      </c>
      <c r="K505" s="141" t="s">
        <v>208</v>
      </c>
      <c r="L505" s="34"/>
      <c r="M505" s="146" t="s">
        <v>3</v>
      </c>
      <c r="N505" s="147" t="s">
        <v>41</v>
      </c>
      <c r="O505" s="54"/>
      <c r="P505" s="148">
        <f>O505*H505</f>
        <v>0</v>
      </c>
      <c r="Q505" s="148">
        <v>0</v>
      </c>
      <c r="R505" s="148">
        <f>Q505*H505</f>
        <v>0</v>
      </c>
      <c r="S505" s="148">
        <v>0</v>
      </c>
      <c r="T505" s="149">
        <f>S505*H505</f>
        <v>0</v>
      </c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R505" s="150" t="s">
        <v>114</v>
      </c>
      <c r="AT505" s="150" t="s">
        <v>110</v>
      </c>
      <c r="AU505" s="150" t="s">
        <v>79</v>
      </c>
      <c r="AY505" s="18" t="s">
        <v>107</v>
      </c>
      <c r="BE505" s="151">
        <f>IF(N505="základní",J505,0)</f>
        <v>0</v>
      </c>
      <c r="BF505" s="151">
        <f>IF(N505="snížená",J505,0)</f>
        <v>0</v>
      </c>
      <c r="BG505" s="151">
        <f>IF(N505="zákl. přenesená",J505,0)</f>
        <v>0</v>
      </c>
      <c r="BH505" s="151">
        <f>IF(N505="sníž. přenesená",J505,0)</f>
        <v>0</v>
      </c>
      <c r="BI505" s="151">
        <f>IF(N505="nulová",J505,0)</f>
        <v>0</v>
      </c>
      <c r="BJ505" s="18" t="s">
        <v>32</v>
      </c>
      <c r="BK505" s="151">
        <f>ROUND(I505*H505,2)</f>
        <v>0</v>
      </c>
      <c r="BL505" s="18" t="s">
        <v>114</v>
      </c>
      <c r="BM505" s="150" t="s">
        <v>618</v>
      </c>
    </row>
    <row r="506" spans="1:65" s="2" customFormat="1" ht="11.25">
      <c r="A506" s="33"/>
      <c r="B506" s="34"/>
      <c r="C506" s="33"/>
      <c r="D506" s="152" t="s">
        <v>116</v>
      </c>
      <c r="E506" s="33"/>
      <c r="F506" s="153" t="s">
        <v>619</v>
      </c>
      <c r="G506" s="33"/>
      <c r="H506" s="33"/>
      <c r="I506" s="154"/>
      <c r="J506" s="33"/>
      <c r="K506" s="33"/>
      <c r="L506" s="34"/>
      <c r="M506" s="155"/>
      <c r="N506" s="156"/>
      <c r="O506" s="54"/>
      <c r="P506" s="54"/>
      <c r="Q506" s="54"/>
      <c r="R506" s="54"/>
      <c r="S506" s="54"/>
      <c r="T506" s="55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T506" s="18" t="s">
        <v>116</v>
      </c>
      <c r="AU506" s="18" t="s">
        <v>79</v>
      </c>
    </row>
    <row r="507" spans="1:65" s="2" customFormat="1" ht="11.25">
      <c r="A507" s="33"/>
      <c r="B507" s="34"/>
      <c r="C507" s="33"/>
      <c r="D507" s="175" t="s">
        <v>211</v>
      </c>
      <c r="E507" s="33"/>
      <c r="F507" s="176" t="s">
        <v>620</v>
      </c>
      <c r="G507" s="33"/>
      <c r="H507" s="33"/>
      <c r="I507" s="154"/>
      <c r="J507" s="33"/>
      <c r="K507" s="33"/>
      <c r="L507" s="34"/>
      <c r="M507" s="155"/>
      <c r="N507" s="156"/>
      <c r="O507" s="54"/>
      <c r="P507" s="54"/>
      <c r="Q507" s="54"/>
      <c r="R507" s="54"/>
      <c r="S507" s="54"/>
      <c r="T507" s="55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T507" s="18" t="s">
        <v>211</v>
      </c>
      <c r="AU507" s="18" t="s">
        <v>79</v>
      </c>
    </row>
    <row r="508" spans="1:65" s="13" customFormat="1" ht="11.25">
      <c r="B508" s="157"/>
      <c r="D508" s="152" t="s">
        <v>117</v>
      </c>
      <c r="E508" s="158" t="s">
        <v>3</v>
      </c>
      <c r="F508" s="159" t="s">
        <v>621</v>
      </c>
      <c r="H508" s="160">
        <v>114.3</v>
      </c>
      <c r="I508" s="161"/>
      <c r="L508" s="157"/>
      <c r="M508" s="162"/>
      <c r="N508" s="163"/>
      <c r="O508" s="163"/>
      <c r="P508" s="163"/>
      <c r="Q508" s="163"/>
      <c r="R508" s="163"/>
      <c r="S508" s="163"/>
      <c r="T508" s="164"/>
      <c r="AT508" s="158" t="s">
        <v>117</v>
      </c>
      <c r="AU508" s="158" t="s">
        <v>79</v>
      </c>
      <c r="AV508" s="13" t="s">
        <v>79</v>
      </c>
      <c r="AW508" s="13" t="s">
        <v>31</v>
      </c>
      <c r="AX508" s="13" t="s">
        <v>32</v>
      </c>
      <c r="AY508" s="158" t="s">
        <v>107</v>
      </c>
    </row>
    <row r="509" spans="1:65" s="2" customFormat="1" ht="16.5" customHeight="1">
      <c r="A509" s="33"/>
      <c r="B509" s="138"/>
      <c r="C509" s="185" t="s">
        <v>622</v>
      </c>
      <c r="D509" s="185" t="s">
        <v>361</v>
      </c>
      <c r="E509" s="186" t="s">
        <v>623</v>
      </c>
      <c r="F509" s="187" t="s">
        <v>624</v>
      </c>
      <c r="G509" s="188" t="s">
        <v>290</v>
      </c>
      <c r="H509" s="189">
        <v>116.015</v>
      </c>
      <c r="I509" s="190"/>
      <c r="J509" s="191">
        <f>ROUND(I509*H509,2)</f>
        <v>0</v>
      </c>
      <c r="K509" s="187" t="s">
        <v>208</v>
      </c>
      <c r="L509" s="192"/>
      <c r="M509" s="193" t="s">
        <v>3</v>
      </c>
      <c r="N509" s="194" t="s">
        <v>41</v>
      </c>
      <c r="O509" s="54"/>
      <c r="P509" s="148">
        <f>O509*H509</f>
        <v>0</v>
      </c>
      <c r="Q509" s="148">
        <v>2.7E-4</v>
      </c>
      <c r="R509" s="148">
        <f>Q509*H509</f>
        <v>3.1324049999999999E-2</v>
      </c>
      <c r="S509" s="148">
        <v>0</v>
      </c>
      <c r="T509" s="149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150" t="s">
        <v>140</v>
      </c>
      <c r="AT509" s="150" t="s">
        <v>361</v>
      </c>
      <c r="AU509" s="150" t="s">
        <v>79</v>
      </c>
      <c r="AY509" s="18" t="s">
        <v>107</v>
      </c>
      <c r="BE509" s="151">
        <f>IF(N509="základní",J509,0)</f>
        <v>0</v>
      </c>
      <c r="BF509" s="151">
        <f>IF(N509="snížená",J509,0)</f>
        <v>0</v>
      </c>
      <c r="BG509" s="151">
        <f>IF(N509="zákl. přenesená",J509,0)</f>
        <v>0</v>
      </c>
      <c r="BH509" s="151">
        <f>IF(N509="sníž. přenesená",J509,0)</f>
        <v>0</v>
      </c>
      <c r="BI509" s="151">
        <f>IF(N509="nulová",J509,0)</f>
        <v>0</v>
      </c>
      <c r="BJ509" s="18" t="s">
        <v>32</v>
      </c>
      <c r="BK509" s="151">
        <f>ROUND(I509*H509,2)</f>
        <v>0</v>
      </c>
      <c r="BL509" s="18" t="s">
        <v>114</v>
      </c>
      <c r="BM509" s="150" t="s">
        <v>625</v>
      </c>
    </row>
    <row r="510" spans="1:65" s="2" customFormat="1" ht="11.25">
      <c r="A510" s="33"/>
      <c r="B510" s="34"/>
      <c r="C510" s="33"/>
      <c r="D510" s="152" t="s">
        <v>116</v>
      </c>
      <c r="E510" s="33"/>
      <c r="F510" s="153" t="s">
        <v>624</v>
      </c>
      <c r="G510" s="33"/>
      <c r="H510" s="33"/>
      <c r="I510" s="154"/>
      <c r="J510" s="33"/>
      <c r="K510" s="33"/>
      <c r="L510" s="34"/>
      <c r="M510" s="155"/>
      <c r="N510" s="156"/>
      <c r="O510" s="54"/>
      <c r="P510" s="54"/>
      <c r="Q510" s="54"/>
      <c r="R510" s="54"/>
      <c r="S510" s="54"/>
      <c r="T510" s="55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T510" s="18" t="s">
        <v>116</v>
      </c>
      <c r="AU510" s="18" t="s">
        <v>79</v>
      </c>
    </row>
    <row r="511" spans="1:65" s="2" customFormat="1" ht="11.25">
      <c r="A511" s="33"/>
      <c r="B511" s="34"/>
      <c r="C511" s="33"/>
      <c r="D511" s="175" t="s">
        <v>211</v>
      </c>
      <c r="E511" s="33"/>
      <c r="F511" s="176" t="s">
        <v>626</v>
      </c>
      <c r="G511" s="33"/>
      <c r="H511" s="33"/>
      <c r="I511" s="154"/>
      <c r="J511" s="33"/>
      <c r="K511" s="33"/>
      <c r="L511" s="34"/>
      <c r="M511" s="155"/>
      <c r="N511" s="156"/>
      <c r="O511" s="54"/>
      <c r="P511" s="54"/>
      <c r="Q511" s="54"/>
      <c r="R511" s="54"/>
      <c r="S511" s="54"/>
      <c r="T511" s="55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T511" s="18" t="s">
        <v>211</v>
      </c>
      <c r="AU511" s="18" t="s">
        <v>79</v>
      </c>
    </row>
    <row r="512" spans="1:65" s="13" customFormat="1" ht="11.25">
      <c r="B512" s="157"/>
      <c r="D512" s="152" t="s">
        <v>117</v>
      </c>
      <c r="E512" s="158" t="s">
        <v>3</v>
      </c>
      <c r="F512" s="159" t="s">
        <v>627</v>
      </c>
      <c r="H512" s="160">
        <v>116.015</v>
      </c>
      <c r="I512" s="161"/>
      <c r="L512" s="157"/>
      <c r="M512" s="162"/>
      <c r="N512" s="163"/>
      <c r="O512" s="163"/>
      <c r="P512" s="163"/>
      <c r="Q512" s="163"/>
      <c r="R512" s="163"/>
      <c r="S512" s="163"/>
      <c r="T512" s="164"/>
      <c r="AT512" s="158" t="s">
        <v>117</v>
      </c>
      <c r="AU512" s="158" t="s">
        <v>79</v>
      </c>
      <c r="AV512" s="13" t="s">
        <v>79</v>
      </c>
      <c r="AW512" s="13" t="s">
        <v>31</v>
      </c>
      <c r="AX512" s="13" t="s">
        <v>70</v>
      </c>
      <c r="AY512" s="158" t="s">
        <v>107</v>
      </c>
    </row>
    <row r="513" spans="1:65" s="15" customFormat="1" ht="11.25">
      <c r="B513" s="177"/>
      <c r="D513" s="152" t="s">
        <v>117</v>
      </c>
      <c r="E513" s="178" t="s">
        <v>3</v>
      </c>
      <c r="F513" s="179" t="s">
        <v>219</v>
      </c>
      <c r="H513" s="180">
        <v>116.015</v>
      </c>
      <c r="I513" s="181"/>
      <c r="L513" s="177"/>
      <c r="M513" s="182"/>
      <c r="N513" s="183"/>
      <c r="O513" s="183"/>
      <c r="P513" s="183"/>
      <c r="Q513" s="183"/>
      <c r="R513" s="183"/>
      <c r="S513" s="183"/>
      <c r="T513" s="184"/>
      <c r="AT513" s="178" t="s">
        <v>117</v>
      </c>
      <c r="AU513" s="178" t="s">
        <v>79</v>
      </c>
      <c r="AV513" s="15" t="s">
        <v>114</v>
      </c>
      <c r="AW513" s="15" t="s">
        <v>31</v>
      </c>
      <c r="AX513" s="15" t="s">
        <v>32</v>
      </c>
      <c r="AY513" s="178" t="s">
        <v>107</v>
      </c>
    </row>
    <row r="514" spans="1:65" s="2" customFormat="1" ht="16.5" customHeight="1">
      <c r="A514" s="33"/>
      <c r="B514" s="138"/>
      <c r="C514" s="139" t="s">
        <v>628</v>
      </c>
      <c r="D514" s="139" t="s">
        <v>110</v>
      </c>
      <c r="E514" s="140" t="s">
        <v>629</v>
      </c>
      <c r="F514" s="141" t="s">
        <v>630</v>
      </c>
      <c r="G514" s="142" t="s">
        <v>601</v>
      </c>
      <c r="H514" s="143">
        <v>18</v>
      </c>
      <c r="I514" s="144"/>
      <c r="J514" s="145">
        <f>ROUND(I514*H514,2)</f>
        <v>0</v>
      </c>
      <c r="K514" s="141" t="s">
        <v>208</v>
      </c>
      <c r="L514" s="34"/>
      <c r="M514" s="146" t="s">
        <v>3</v>
      </c>
      <c r="N514" s="147" t="s">
        <v>41</v>
      </c>
      <c r="O514" s="54"/>
      <c r="P514" s="148">
        <f>O514*H514</f>
        <v>0</v>
      </c>
      <c r="Q514" s="148">
        <v>0</v>
      </c>
      <c r="R514" s="148">
        <f>Q514*H514</f>
        <v>0</v>
      </c>
      <c r="S514" s="148">
        <v>0</v>
      </c>
      <c r="T514" s="149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50" t="s">
        <v>114</v>
      </c>
      <c r="AT514" s="150" t="s">
        <v>110</v>
      </c>
      <c r="AU514" s="150" t="s">
        <v>79</v>
      </c>
      <c r="AY514" s="18" t="s">
        <v>107</v>
      </c>
      <c r="BE514" s="151">
        <f>IF(N514="základní",J514,0)</f>
        <v>0</v>
      </c>
      <c r="BF514" s="151">
        <f>IF(N514="snížená",J514,0)</f>
        <v>0</v>
      </c>
      <c r="BG514" s="151">
        <f>IF(N514="zákl. přenesená",J514,0)</f>
        <v>0</v>
      </c>
      <c r="BH514" s="151">
        <f>IF(N514="sníž. přenesená",J514,0)</f>
        <v>0</v>
      </c>
      <c r="BI514" s="151">
        <f>IF(N514="nulová",J514,0)</f>
        <v>0</v>
      </c>
      <c r="BJ514" s="18" t="s">
        <v>32</v>
      </c>
      <c r="BK514" s="151">
        <f>ROUND(I514*H514,2)</f>
        <v>0</v>
      </c>
      <c r="BL514" s="18" t="s">
        <v>114</v>
      </c>
      <c r="BM514" s="150" t="s">
        <v>631</v>
      </c>
    </row>
    <row r="515" spans="1:65" s="2" customFormat="1" ht="19.5">
      <c r="A515" s="33"/>
      <c r="B515" s="34"/>
      <c r="C515" s="33"/>
      <c r="D515" s="152" t="s">
        <v>116</v>
      </c>
      <c r="E515" s="33"/>
      <c r="F515" s="153" t="s">
        <v>632</v>
      </c>
      <c r="G515" s="33"/>
      <c r="H515" s="33"/>
      <c r="I515" s="154"/>
      <c r="J515" s="33"/>
      <c r="K515" s="33"/>
      <c r="L515" s="34"/>
      <c r="M515" s="155"/>
      <c r="N515" s="156"/>
      <c r="O515" s="54"/>
      <c r="P515" s="54"/>
      <c r="Q515" s="54"/>
      <c r="R515" s="54"/>
      <c r="S515" s="54"/>
      <c r="T515" s="55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T515" s="18" t="s">
        <v>116</v>
      </c>
      <c r="AU515" s="18" t="s">
        <v>79</v>
      </c>
    </row>
    <row r="516" spans="1:65" s="2" customFormat="1" ht="11.25">
      <c r="A516" s="33"/>
      <c r="B516" s="34"/>
      <c r="C516" s="33"/>
      <c r="D516" s="175" t="s">
        <v>211</v>
      </c>
      <c r="E516" s="33"/>
      <c r="F516" s="176" t="s">
        <v>633</v>
      </c>
      <c r="G516" s="33"/>
      <c r="H516" s="33"/>
      <c r="I516" s="154"/>
      <c r="J516" s="33"/>
      <c r="K516" s="33"/>
      <c r="L516" s="34"/>
      <c r="M516" s="155"/>
      <c r="N516" s="156"/>
      <c r="O516" s="54"/>
      <c r="P516" s="54"/>
      <c r="Q516" s="54"/>
      <c r="R516" s="54"/>
      <c r="S516" s="54"/>
      <c r="T516" s="55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T516" s="18" t="s">
        <v>211</v>
      </c>
      <c r="AU516" s="18" t="s">
        <v>79</v>
      </c>
    </row>
    <row r="517" spans="1:65" s="13" customFormat="1" ht="11.25">
      <c r="B517" s="157"/>
      <c r="D517" s="152" t="s">
        <v>117</v>
      </c>
      <c r="E517" s="158" t="s">
        <v>3</v>
      </c>
      <c r="F517" s="159" t="s">
        <v>634</v>
      </c>
      <c r="H517" s="160">
        <v>18</v>
      </c>
      <c r="I517" s="161"/>
      <c r="L517" s="157"/>
      <c r="M517" s="162"/>
      <c r="N517" s="163"/>
      <c r="O517" s="163"/>
      <c r="P517" s="163"/>
      <c r="Q517" s="163"/>
      <c r="R517" s="163"/>
      <c r="S517" s="163"/>
      <c r="T517" s="164"/>
      <c r="AT517" s="158" t="s">
        <v>117</v>
      </c>
      <c r="AU517" s="158" t="s">
        <v>79</v>
      </c>
      <c r="AV517" s="13" t="s">
        <v>79</v>
      </c>
      <c r="AW517" s="13" t="s">
        <v>31</v>
      </c>
      <c r="AX517" s="13" t="s">
        <v>70</v>
      </c>
      <c r="AY517" s="158" t="s">
        <v>107</v>
      </c>
    </row>
    <row r="518" spans="1:65" s="15" customFormat="1" ht="11.25">
      <c r="B518" s="177"/>
      <c r="D518" s="152" t="s">
        <v>117</v>
      </c>
      <c r="E518" s="178" t="s">
        <v>3</v>
      </c>
      <c r="F518" s="179" t="s">
        <v>219</v>
      </c>
      <c r="H518" s="180">
        <v>18</v>
      </c>
      <c r="I518" s="181"/>
      <c r="L518" s="177"/>
      <c r="M518" s="182"/>
      <c r="N518" s="183"/>
      <c r="O518" s="183"/>
      <c r="P518" s="183"/>
      <c r="Q518" s="183"/>
      <c r="R518" s="183"/>
      <c r="S518" s="183"/>
      <c r="T518" s="184"/>
      <c r="AT518" s="178" t="s">
        <v>117</v>
      </c>
      <c r="AU518" s="178" t="s">
        <v>79</v>
      </c>
      <c r="AV518" s="15" t="s">
        <v>114</v>
      </c>
      <c r="AW518" s="15" t="s">
        <v>31</v>
      </c>
      <c r="AX518" s="15" t="s">
        <v>32</v>
      </c>
      <c r="AY518" s="178" t="s">
        <v>107</v>
      </c>
    </row>
    <row r="519" spans="1:65" s="2" customFormat="1" ht="16.5" customHeight="1">
      <c r="A519" s="33"/>
      <c r="B519" s="138"/>
      <c r="C519" s="185" t="s">
        <v>635</v>
      </c>
      <c r="D519" s="185" t="s">
        <v>361</v>
      </c>
      <c r="E519" s="186" t="s">
        <v>636</v>
      </c>
      <c r="F519" s="187" t="s">
        <v>637</v>
      </c>
      <c r="G519" s="188" t="s">
        <v>601</v>
      </c>
      <c r="H519" s="189">
        <v>7.1050000000000004</v>
      </c>
      <c r="I519" s="190"/>
      <c r="J519" s="191">
        <f>ROUND(I519*H519,2)</f>
        <v>0</v>
      </c>
      <c r="K519" s="187" t="s">
        <v>3</v>
      </c>
      <c r="L519" s="192"/>
      <c r="M519" s="193" t="s">
        <v>3</v>
      </c>
      <c r="N519" s="194" t="s">
        <v>41</v>
      </c>
      <c r="O519" s="54"/>
      <c r="P519" s="148">
        <f>O519*H519</f>
        <v>0</v>
      </c>
      <c r="Q519" s="148">
        <v>8.0000000000000007E-5</v>
      </c>
      <c r="R519" s="148">
        <f>Q519*H519</f>
        <v>5.6840000000000005E-4</v>
      </c>
      <c r="S519" s="148">
        <v>0</v>
      </c>
      <c r="T519" s="149">
        <f>S519*H519</f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150" t="s">
        <v>140</v>
      </c>
      <c r="AT519" s="150" t="s">
        <v>361</v>
      </c>
      <c r="AU519" s="150" t="s">
        <v>79</v>
      </c>
      <c r="AY519" s="18" t="s">
        <v>107</v>
      </c>
      <c r="BE519" s="151">
        <f>IF(N519="základní",J519,0)</f>
        <v>0</v>
      </c>
      <c r="BF519" s="151">
        <f>IF(N519="snížená",J519,0)</f>
        <v>0</v>
      </c>
      <c r="BG519" s="151">
        <f>IF(N519="zákl. přenesená",J519,0)</f>
        <v>0</v>
      </c>
      <c r="BH519" s="151">
        <f>IF(N519="sníž. přenesená",J519,0)</f>
        <v>0</v>
      </c>
      <c r="BI519" s="151">
        <f>IF(N519="nulová",J519,0)</f>
        <v>0</v>
      </c>
      <c r="BJ519" s="18" t="s">
        <v>32</v>
      </c>
      <c r="BK519" s="151">
        <f>ROUND(I519*H519,2)</f>
        <v>0</v>
      </c>
      <c r="BL519" s="18" t="s">
        <v>114</v>
      </c>
      <c r="BM519" s="150" t="s">
        <v>638</v>
      </c>
    </row>
    <row r="520" spans="1:65" s="2" customFormat="1" ht="11.25">
      <c r="A520" s="33"/>
      <c r="B520" s="34"/>
      <c r="C520" s="33"/>
      <c r="D520" s="152" t="s">
        <v>116</v>
      </c>
      <c r="E520" s="33"/>
      <c r="F520" s="153" t="s">
        <v>637</v>
      </c>
      <c r="G520" s="33"/>
      <c r="H520" s="33"/>
      <c r="I520" s="154"/>
      <c r="J520" s="33"/>
      <c r="K520" s="33"/>
      <c r="L520" s="34"/>
      <c r="M520" s="155"/>
      <c r="N520" s="156"/>
      <c r="O520" s="54"/>
      <c r="P520" s="54"/>
      <c r="Q520" s="54"/>
      <c r="R520" s="54"/>
      <c r="S520" s="54"/>
      <c r="T520" s="55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T520" s="18" t="s">
        <v>116</v>
      </c>
      <c r="AU520" s="18" t="s">
        <v>79</v>
      </c>
    </row>
    <row r="521" spans="1:65" s="13" customFormat="1" ht="11.25">
      <c r="B521" s="157"/>
      <c r="D521" s="152" t="s">
        <v>117</v>
      </c>
      <c r="E521" s="158" t="s">
        <v>3</v>
      </c>
      <c r="F521" s="159" t="s">
        <v>639</v>
      </c>
      <c r="H521" s="160">
        <v>7.1050000000000004</v>
      </c>
      <c r="I521" s="161"/>
      <c r="L521" s="157"/>
      <c r="M521" s="162"/>
      <c r="N521" s="163"/>
      <c r="O521" s="163"/>
      <c r="P521" s="163"/>
      <c r="Q521" s="163"/>
      <c r="R521" s="163"/>
      <c r="S521" s="163"/>
      <c r="T521" s="164"/>
      <c r="AT521" s="158" t="s">
        <v>117</v>
      </c>
      <c r="AU521" s="158" t="s">
        <v>79</v>
      </c>
      <c r="AV521" s="13" t="s">
        <v>79</v>
      </c>
      <c r="AW521" s="13" t="s">
        <v>31</v>
      </c>
      <c r="AX521" s="13" t="s">
        <v>70</v>
      </c>
      <c r="AY521" s="158" t="s">
        <v>107</v>
      </c>
    </row>
    <row r="522" spans="1:65" s="15" customFormat="1" ht="11.25">
      <c r="B522" s="177"/>
      <c r="D522" s="152" t="s">
        <v>117</v>
      </c>
      <c r="E522" s="178" t="s">
        <v>3</v>
      </c>
      <c r="F522" s="179" t="s">
        <v>219</v>
      </c>
      <c r="H522" s="180">
        <v>7.1050000000000004</v>
      </c>
      <c r="I522" s="181"/>
      <c r="L522" s="177"/>
      <c r="M522" s="182"/>
      <c r="N522" s="183"/>
      <c r="O522" s="183"/>
      <c r="P522" s="183"/>
      <c r="Q522" s="183"/>
      <c r="R522" s="183"/>
      <c r="S522" s="183"/>
      <c r="T522" s="184"/>
      <c r="AT522" s="178" t="s">
        <v>117</v>
      </c>
      <c r="AU522" s="178" t="s">
        <v>79</v>
      </c>
      <c r="AV522" s="15" t="s">
        <v>114</v>
      </c>
      <c r="AW522" s="15" t="s">
        <v>31</v>
      </c>
      <c r="AX522" s="15" t="s">
        <v>32</v>
      </c>
      <c r="AY522" s="178" t="s">
        <v>107</v>
      </c>
    </row>
    <row r="523" spans="1:65" s="2" customFormat="1" ht="16.5" customHeight="1">
      <c r="A523" s="33"/>
      <c r="B523" s="138"/>
      <c r="C523" s="185" t="s">
        <v>640</v>
      </c>
      <c r="D523" s="185" t="s">
        <v>361</v>
      </c>
      <c r="E523" s="186" t="s">
        <v>641</v>
      </c>
      <c r="F523" s="187" t="s">
        <v>642</v>
      </c>
      <c r="G523" s="188" t="s">
        <v>601</v>
      </c>
      <c r="H523" s="189">
        <v>1.0149999999999999</v>
      </c>
      <c r="I523" s="190"/>
      <c r="J523" s="191">
        <f>ROUND(I523*H523,2)</f>
        <v>0</v>
      </c>
      <c r="K523" s="187" t="s">
        <v>208</v>
      </c>
      <c r="L523" s="192"/>
      <c r="M523" s="193" t="s">
        <v>3</v>
      </c>
      <c r="N523" s="194" t="s">
        <v>41</v>
      </c>
      <c r="O523" s="54"/>
      <c r="P523" s="148">
        <f>O523*H523</f>
        <v>0</v>
      </c>
      <c r="Q523" s="148">
        <v>8.0000000000000007E-5</v>
      </c>
      <c r="R523" s="148">
        <f>Q523*H523</f>
        <v>8.1199999999999995E-5</v>
      </c>
      <c r="S523" s="148">
        <v>0</v>
      </c>
      <c r="T523" s="149">
        <f>S523*H523</f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150" t="s">
        <v>140</v>
      </c>
      <c r="AT523" s="150" t="s">
        <v>361</v>
      </c>
      <c r="AU523" s="150" t="s">
        <v>79</v>
      </c>
      <c r="AY523" s="18" t="s">
        <v>107</v>
      </c>
      <c r="BE523" s="151">
        <f>IF(N523="základní",J523,0)</f>
        <v>0</v>
      </c>
      <c r="BF523" s="151">
        <f>IF(N523="snížená",J523,0)</f>
        <v>0</v>
      </c>
      <c r="BG523" s="151">
        <f>IF(N523="zákl. přenesená",J523,0)</f>
        <v>0</v>
      </c>
      <c r="BH523" s="151">
        <f>IF(N523="sníž. přenesená",J523,0)</f>
        <v>0</v>
      </c>
      <c r="BI523" s="151">
        <f>IF(N523="nulová",J523,0)</f>
        <v>0</v>
      </c>
      <c r="BJ523" s="18" t="s">
        <v>32</v>
      </c>
      <c r="BK523" s="151">
        <f>ROUND(I523*H523,2)</f>
        <v>0</v>
      </c>
      <c r="BL523" s="18" t="s">
        <v>114</v>
      </c>
      <c r="BM523" s="150" t="s">
        <v>643</v>
      </c>
    </row>
    <row r="524" spans="1:65" s="2" customFormat="1" ht="11.25">
      <c r="A524" s="33"/>
      <c r="B524" s="34"/>
      <c r="C524" s="33"/>
      <c r="D524" s="152" t="s">
        <v>116</v>
      </c>
      <c r="E524" s="33"/>
      <c r="F524" s="153" t="s">
        <v>642</v>
      </c>
      <c r="G524" s="33"/>
      <c r="H524" s="33"/>
      <c r="I524" s="154"/>
      <c r="J524" s="33"/>
      <c r="K524" s="33"/>
      <c r="L524" s="34"/>
      <c r="M524" s="155"/>
      <c r="N524" s="156"/>
      <c r="O524" s="54"/>
      <c r="P524" s="54"/>
      <c r="Q524" s="54"/>
      <c r="R524" s="54"/>
      <c r="S524" s="54"/>
      <c r="T524" s="55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T524" s="18" t="s">
        <v>116</v>
      </c>
      <c r="AU524" s="18" t="s">
        <v>79</v>
      </c>
    </row>
    <row r="525" spans="1:65" s="2" customFormat="1" ht="11.25">
      <c r="A525" s="33"/>
      <c r="B525" s="34"/>
      <c r="C525" s="33"/>
      <c r="D525" s="175" t="s">
        <v>211</v>
      </c>
      <c r="E525" s="33"/>
      <c r="F525" s="176" t="s">
        <v>644</v>
      </c>
      <c r="G525" s="33"/>
      <c r="H525" s="33"/>
      <c r="I525" s="154"/>
      <c r="J525" s="33"/>
      <c r="K525" s="33"/>
      <c r="L525" s="34"/>
      <c r="M525" s="155"/>
      <c r="N525" s="156"/>
      <c r="O525" s="54"/>
      <c r="P525" s="54"/>
      <c r="Q525" s="54"/>
      <c r="R525" s="54"/>
      <c r="S525" s="54"/>
      <c r="T525" s="55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T525" s="18" t="s">
        <v>211</v>
      </c>
      <c r="AU525" s="18" t="s">
        <v>79</v>
      </c>
    </row>
    <row r="526" spans="1:65" s="13" customFormat="1" ht="11.25">
      <c r="B526" s="157"/>
      <c r="D526" s="152" t="s">
        <v>117</v>
      </c>
      <c r="E526" s="158" t="s">
        <v>3</v>
      </c>
      <c r="F526" s="159" t="s">
        <v>645</v>
      </c>
      <c r="H526" s="160">
        <v>1.0149999999999999</v>
      </c>
      <c r="I526" s="161"/>
      <c r="L526" s="157"/>
      <c r="M526" s="162"/>
      <c r="N526" s="163"/>
      <c r="O526" s="163"/>
      <c r="P526" s="163"/>
      <c r="Q526" s="163"/>
      <c r="R526" s="163"/>
      <c r="S526" s="163"/>
      <c r="T526" s="164"/>
      <c r="AT526" s="158" t="s">
        <v>117</v>
      </c>
      <c r="AU526" s="158" t="s">
        <v>79</v>
      </c>
      <c r="AV526" s="13" t="s">
        <v>79</v>
      </c>
      <c r="AW526" s="13" t="s">
        <v>31</v>
      </c>
      <c r="AX526" s="13" t="s">
        <v>70</v>
      </c>
      <c r="AY526" s="158" t="s">
        <v>107</v>
      </c>
    </row>
    <row r="527" spans="1:65" s="15" customFormat="1" ht="11.25">
      <c r="B527" s="177"/>
      <c r="D527" s="152" t="s">
        <v>117</v>
      </c>
      <c r="E527" s="178" t="s">
        <v>3</v>
      </c>
      <c r="F527" s="179" t="s">
        <v>219</v>
      </c>
      <c r="H527" s="180">
        <v>1.0149999999999999</v>
      </c>
      <c r="I527" s="181"/>
      <c r="L527" s="177"/>
      <c r="M527" s="182"/>
      <c r="N527" s="183"/>
      <c r="O527" s="183"/>
      <c r="P527" s="183"/>
      <c r="Q527" s="183"/>
      <c r="R527" s="183"/>
      <c r="S527" s="183"/>
      <c r="T527" s="184"/>
      <c r="AT527" s="178" t="s">
        <v>117</v>
      </c>
      <c r="AU527" s="178" t="s">
        <v>79</v>
      </c>
      <c r="AV527" s="15" t="s">
        <v>114</v>
      </c>
      <c r="AW527" s="15" t="s">
        <v>31</v>
      </c>
      <c r="AX527" s="15" t="s">
        <v>32</v>
      </c>
      <c r="AY527" s="178" t="s">
        <v>107</v>
      </c>
    </row>
    <row r="528" spans="1:65" s="2" customFormat="1" ht="16.5" customHeight="1">
      <c r="A528" s="33"/>
      <c r="B528" s="138"/>
      <c r="C528" s="185" t="s">
        <v>646</v>
      </c>
      <c r="D528" s="185" t="s">
        <v>361</v>
      </c>
      <c r="E528" s="186" t="s">
        <v>647</v>
      </c>
      <c r="F528" s="187" t="s">
        <v>648</v>
      </c>
      <c r="G528" s="188" t="s">
        <v>601</v>
      </c>
      <c r="H528" s="189">
        <v>10.15</v>
      </c>
      <c r="I528" s="190"/>
      <c r="J528" s="191">
        <f>ROUND(I528*H528,2)</f>
        <v>0</v>
      </c>
      <c r="K528" s="187" t="s">
        <v>208</v>
      </c>
      <c r="L528" s="192"/>
      <c r="M528" s="193" t="s">
        <v>3</v>
      </c>
      <c r="N528" s="194" t="s">
        <v>41</v>
      </c>
      <c r="O528" s="54"/>
      <c r="P528" s="148">
        <f>O528*H528</f>
        <v>0</v>
      </c>
      <c r="Q528" s="148">
        <v>6.0000000000000002E-5</v>
      </c>
      <c r="R528" s="148">
        <f>Q528*H528</f>
        <v>6.0900000000000006E-4</v>
      </c>
      <c r="S528" s="148">
        <v>0</v>
      </c>
      <c r="T528" s="149">
        <f>S528*H528</f>
        <v>0</v>
      </c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R528" s="150" t="s">
        <v>140</v>
      </c>
      <c r="AT528" s="150" t="s">
        <v>361</v>
      </c>
      <c r="AU528" s="150" t="s">
        <v>79</v>
      </c>
      <c r="AY528" s="18" t="s">
        <v>107</v>
      </c>
      <c r="BE528" s="151">
        <f>IF(N528="základní",J528,0)</f>
        <v>0</v>
      </c>
      <c r="BF528" s="151">
        <f>IF(N528="snížená",J528,0)</f>
        <v>0</v>
      </c>
      <c r="BG528" s="151">
        <f>IF(N528="zákl. přenesená",J528,0)</f>
        <v>0</v>
      </c>
      <c r="BH528" s="151">
        <f>IF(N528="sníž. přenesená",J528,0)</f>
        <v>0</v>
      </c>
      <c r="BI528" s="151">
        <f>IF(N528="nulová",J528,0)</f>
        <v>0</v>
      </c>
      <c r="BJ528" s="18" t="s">
        <v>32</v>
      </c>
      <c r="BK528" s="151">
        <f>ROUND(I528*H528,2)</f>
        <v>0</v>
      </c>
      <c r="BL528" s="18" t="s">
        <v>114</v>
      </c>
      <c r="BM528" s="150" t="s">
        <v>649</v>
      </c>
    </row>
    <row r="529" spans="1:65" s="2" customFormat="1" ht="11.25">
      <c r="A529" s="33"/>
      <c r="B529" s="34"/>
      <c r="C529" s="33"/>
      <c r="D529" s="152" t="s">
        <v>116</v>
      </c>
      <c r="E529" s="33"/>
      <c r="F529" s="153" t="s">
        <v>648</v>
      </c>
      <c r="G529" s="33"/>
      <c r="H529" s="33"/>
      <c r="I529" s="154"/>
      <c r="J529" s="33"/>
      <c r="K529" s="33"/>
      <c r="L529" s="34"/>
      <c r="M529" s="155"/>
      <c r="N529" s="156"/>
      <c r="O529" s="54"/>
      <c r="P529" s="54"/>
      <c r="Q529" s="54"/>
      <c r="R529" s="54"/>
      <c r="S529" s="54"/>
      <c r="T529" s="55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T529" s="18" t="s">
        <v>116</v>
      </c>
      <c r="AU529" s="18" t="s">
        <v>79</v>
      </c>
    </row>
    <row r="530" spans="1:65" s="2" customFormat="1" ht="11.25">
      <c r="A530" s="33"/>
      <c r="B530" s="34"/>
      <c r="C530" s="33"/>
      <c r="D530" s="175" t="s">
        <v>211</v>
      </c>
      <c r="E530" s="33"/>
      <c r="F530" s="176" t="s">
        <v>650</v>
      </c>
      <c r="G530" s="33"/>
      <c r="H530" s="33"/>
      <c r="I530" s="154"/>
      <c r="J530" s="33"/>
      <c r="K530" s="33"/>
      <c r="L530" s="34"/>
      <c r="M530" s="155"/>
      <c r="N530" s="156"/>
      <c r="O530" s="54"/>
      <c r="P530" s="54"/>
      <c r="Q530" s="54"/>
      <c r="R530" s="54"/>
      <c r="S530" s="54"/>
      <c r="T530" s="55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T530" s="18" t="s">
        <v>211</v>
      </c>
      <c r="AU530" s="18" t="s">
        <v>79</v>
      </c>
    </row>
    <row r="531" spans="1:65" s="13" customFormat="1" ht="11.25">
      <c r="B531" s="157"/>
      <c r="D531" s="152" t="s">
        <v>117</v>
      </c>
      <c r="E531" s="158" t="s">
        <v>3</v>
      </c>
      <c r="F531" s="159" t="s">
        <v>651</v>
      </c>
      <c r="H531" s="160">
        <v>10.15</v>
      </c>
      <c r="I531" s="161"/>
      <c r="L531" s="157"/>
      <c r="M531" s="162"/>
      <c r="N531" s="163"/>
      <c r="O531" s="163"/>
      <c r="P531" s="163"/>
      <c r="Q531" s="163"/>
      <c r="R531" s="163"/>
      <c r="S531" s="163"/>
      <c r="T531" s="164"/>
      <c r="AT531" s="158" t="s">
        <v>117</v>
      </c>
      <c r="AU531" s="158" t="s">
        <v>79</v>
      </c>
      <c r="AV531" s="13" t="s">
        <v>79</v>
      </c>
      <c r="AW531" s="13" t="s">
        <v>31</v>
      </c>
      <c r="AX531" s="13" t="s">
        <v>70</v>
      </c>
      <c r="AY531" s="158" t="s">
        <v>107</v>
      </c>
    </row>
    <row r="532" spans="1:65" s="15" customFormat="1" ht="11.25">
      <c r="B532" s="177"/>
      <c r="D532" s="152" t="s">
        <v>117</v>
      </c>
      <c r="E532" s="178" t="s">
        <v>3</v>
      </c>
      <c r="F532" s="179" t="s">
        <v>219</v>
      </c>
      <c r="H532" s="180">
        <v>10.15</v>
      </c>
      <c r="I532" s="181"/>
      <c r="L532" s="177"/>
      <c r="M532" s="182"/>
      <c r="N532" s="183"/>
      <c r="O532" s="183"/>
      <c r="P532" s="183"/>
      <c r="Q532" s="183"/>
      <c r="R532" s="183"/>
      <c r="S532" s="183"/>
      <c r="T532" s="184"/>
      <c r="AT532" s="178" t="s">
        <v>117</v>
      </c>
      <c r="AU532" s="178" t="s">
        <v>79</v>
      </c>
      <c r="AV532" s="15" t="s">
        <v>114</v>
      </c>
      <c r="AW532" s="15" t="s">
        <v>31</v>
      </c>
      <c r="AX532" s="15" t="s">
        <v>32</v>
      </c>
      <c r="AY532" s="178" t="s">
        <v>107</v>
      </c>
    </row>
    <row r="533" spans="1:65" s="2" customFormat="1" ht="16.5" customHeight="1">
      <c r="A533" s="33"/>
      <c r="B533" s="138"/>
      <c r="C533" s="139" t="s">
        <v>326</v>
      </c>
      <c r="D533" s="139" t="s">
        <v>110</v>
      </c>
      <c r="E533" s="140" t="s">
        <v>652</v>
      </c>
      <c r="F533" s="141" t="s">
        <v>653</v>
      </c>
      <c r="G533" s="142" t="s">
        <v>290</v>
      </c>
      <c r="H533" s="143">
        <v>114.3</v>
      </c>
      <c r="I533" s="144"/>
      <c r="J533" s="145">
        <f>ROUND(I533*H533,2)</f>
        <v>0</v>
      </c>
      <c r="K533" s="141" t="s">
        <v>208</v>
      </c>
      <c r="L533" s="34"/>
      <c r="M533" s="146" t="s">
        <v>3</v>
      </c>
      <c r="N533" s="147" t="s">
        <v>41</v>
      </c>
      <c r="O533" s="54"/>
      <c r="P533" s="148">
        <f>O533*H533</f>
        <v>0</v>
      </c>
      <c r="Q533" s="148">
        <v>0</v>
      </c>
      <c r="R533" s="148">
        <f>Q533*H533</f>
        <v>0</v>
      </c>
      <c r="S533" s="148">
        <v>0</v>
      </c>
      <c r="T533" s="149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50" t="s">
        <v>114</v>
      </c>
      <c r="AT533" s="150" t="s">
        <v>110</v>
      </c>
      <c r="AU533" s="150" t="s">
        <v>79</v>
      </c>
      <c r="AY533" s="18" t="s">
        <v>107</v>
      </c>
      <c r="BE533" s="151">
        <f>IF(N533="základní",J533,0)</f>
        <v>0</v>
      </c>
      <c r="BF533" s="151">
        <f>IF(N533="snížená",J533,0)</f>
        <v>0</v>
      </c>
      <c r="BG533" s="151">
        <f>IF(N533="zákl. přenesená",J533,0)</f>
        <v>0</v>
      </c>
      <c r="BH533" s="151">
        <f>IF(N533="sníž. přenesená",J533,0)</f>
        <v>0</v>
      </c>
      <c r="BI533" s="151">
        <f>IF(N533="nulová",J533,0)</f>
        <v>0</v>
      </c>
      <c r="BJ533" s="18" t="s">
        <v>32</v>
      </c>
      <c r="BK533" s="151">
        <f>ROUND(I533*H533,2)</f>
        <v>0</v>
      </c>
      <c r="BL533" s="18" t="s">
        <v>114</v>
      </c>
      <c r="BM533" s="150" t="s">
        <v>654</v>
      </c>
    </row>
    <row r="534" spans="1:65" s="2" customFormat="1" ht="19.5">
      <c r="A534" s="33"/>
      <c r="B534" s="34"/>
      <c r="C534" s="33"/>
      <c r="D534" s="152" t="s">
        <v>116</v>
      </c>
      <c r="E534" s="33"/>
      <c r="F534" s="153" t="s">
        <v>655</v>
      </c>
      <c r="G534" s="33"/>
      <c r="H534" s="33"/>
      <c r="I534" s="154"/>
      <c r="J534" s="33"/>
      <c r="K534" s="33"/>
      <c r="L534" s="34"/>
      <c r="M534" s="155"/>
      <c r="N534" s="156"/>
      <c r="O534" s="54"/>
      <c r="P534" s="54"/>
      <c r="Q534" s="54"/>
      <c r="R534" s="54"/>
      <c r="S534" s="54"/>
      <c r="T534" s="55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T534" s="18" t="s">
        <v>116</v>
      </c>
      <c r="AU534" s="18" t="s">
        <v>79</v>
      </c>
    </row>
    <row r="535" spans="1:65" s="2" customFormat="1" ht="11.25">
      <c r="A535" s="33"/>
      <c r="B535" s="34"/>
      <c r="C535" s="33"/>
      <c r="D535" s="175" t="s">
        <v>211</v>
      </c>
      <c r="E535" s="33"/>
      <c r="F535" s="176" t="s">
        <v>656</v>
      </c>
      <c r="G535" s="33"/>
      <c r="H535" s="33"/>
      <c r="I535" s="154"/>
      <c r="J535" s="33"/>
      <c r="K535" s="33"/>
      <c r="L535" s="34"/>
      <c r="M535" s="155"/>
      <c r="N535" s="156"/>
      <c r="O535" s="54"/>
      <c r="P535" s="54"/>
      <c r="Q535" s="54"/>
      <c r="R535" s="54"/>
      <c r="S535" s="54"/>
      <c r="T535" s="55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T535" s="18" t="s">
        <v>211</v>
      </c>
      <c r="AU535" s="18" t="s">
        <v>79</v>
      </c>
    </row>
    <row r="536" spans="1:65" s="13" customFormat="1" ht="11.25">
      <c r="B536" s="157"/>
      <c r="D536" s="152" t="s">
        <v>117</v>
      </c>
      <c r="E536" s="158" t="s">
        <v>3</v>
      </c>
      <c r="F536" s="159" t="s">
        <v>621</v>
      </c>
      <c r="H536" s="160">
        <v>114.3</v>
      </c>
      <c r="I536" s="161"/>
      <c r="L536" s="157"/>
      <c r="M536" s="162"/>
      <c r="N536" s="163"/>
      <c r="O536" s="163"/>
      <c r="P536" s="163"/>
      <c r="Q536" s="163"/>
      <c r="R536" s="163"/>
      <c r="S536" s="163"/>
      <c r="T536" s="164"/>
      <c r="AT536" s="158" t="s">
        <v>117</v>
      </c>
      <c r="AU536" s="158" t="s">
        <v>79</v>
      </c>
      <c r="AV536" s="13" t="s">
        <v>79</v>
      </c>
      <c r="AW536" s="13" t="s">
        <v>31</v>
      </c>
      <c r="AX536" s="13" t="s">
        <v>32</v>
      </c>
      <c r="AY536" s="158" t="s">
        <v>107</v>
      </c>
    </row>
    <row r="537" spans="1:65" s="2" customFormat="1" ht="16.5" customHeight="1">
      <c r="A537" s="33"/>
      <c r="B537" s="138"/>
      <c r="C537" s="185" t="s">
        <v>657</v>
      </c>
      <c r="D537" s="185" t="s">
        <v>361</v>
      </c>
      <c r="E537" s="186" t="s">
        <v>658</v>
      </c>
      <c r="F537" s="187" t="s">
        <v>659</v>
      </c>
      <c r="G537" s="188" t="s">
        <v>290</v>
      </c>
      <c r="H537" s="189">
        <v>117.755</v>
      </c>
      <c r="I537" s="190"/>
      <c r="J537" s="191">
        <f>ROUND(I537*H537,2)</f>
        <v>0</v>
      </c>
      <c r="K537" s="187" t="s">
        <v>208</v>
      </c>
      <c r="L537" s="192"/>
      <c r="M537" s="193" t="s">
        <v>3</v>
      </c>
      <c r="N537" s="194" t="s">
        <v>41</v>
      </c>
      <c r="O537" s="54"/>
      <c r="P537" s="148">
        <f>O537*H537</f>
        <v>0</v>
      </c>
      <c r="Q537" s="148">
        <v>2.1099999999999999E-3</v>
      </c>
      <c r="R537" s="148">
        <f>Q537*H537</f>
        <v>0.24846304999999999</v>
      </c>
      <c r="S537" s="148">
        <v>0</v>
      </c>
      <c r="T537" s="149">
        <f>S537*H537</f>
        <v>0</v>
      </c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R537" s="150" t="s">
        <v>140</v>
      </c>
      <c r="AT537" s="150" t="s">
        <v>361</v>
      </c>
      <c r="AU537" s="150" t="s">
        <v>79</v>
      </c>
      <c r="AY537" s="18" t="s">
        <v>107</v>
      </c>
      <c r="BE537" s="151">
        <f>IF(N537="základní",J537,0)</f>
        <v>0</v>
      </c>
      <c r="BF537" s="151">
        <f>IF(N537="snížená",J537,0)</f>
        <v>0</v>
      </c>
      <c r="BG537" s="151">
        <f>IF(N537="zákl. přenesená",J537,0)</f>
        <v>0</v>
      </c>
      <c r="BH537" s="151">
        <f>IF(N537="sníž. přenesená",J537,0)</f>
        <v>0</v>
      </c>
      <c r="BI537" s="151">
        <f>IF(N537="nulová",J537,0)</f>
        <v>0</v>
      </c>
      <c r="BJ537" s="18" t="s">
        <v>32</v>
      </c>
      <c r="BK537" s="151">
        <f>ROUND(I537*H537,2)</f>
        <v>0</v>
      </c>
      <c r="BL537" s="18" t="s">
        <v>114</v>
      </c>
      <c r="BM537" s="150" t="s">
        <v>660</v>
      </c>
    </row>
    <row r="538" spans="1:65" s="2" customFormat="1" ht="11.25">
      <c r="A538" s="33"/>
      <c r="B538" s="34"/>
      <c r="C538" s="33"/>
      <c r="D538" s="152" t="s">
        <v>116</v>
      </c>
      <c r="E538" s="33"/>
      <c r="F538" s="153" t="s">
        <v>659</v>
      </c>
      <c r="G538" s="33"/>
      <c r="H538" s="33"/>
      <c r="I538" s="154"/>
      <c r="J538" s="33"/>
      <c r="K538" s="33"/>
      <c r="L538" s="34"/>
      <c r="M538" s="155"/>
      <c r="N538" s="156"/>
      <c r="O538" s="54"/>
      <c r="P538" s="54"/>
      <c r="Q538" s="54"/>
      <c r="R538" s="54"/>
      <c r="S538" s="54"/>
      <c r="T538" s="55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T538" s="18" t="s">
        <v>116</v>
      </c>
      <c r="AU538" s="18" t="s">
        <v>79</v>
      </c>
    </row>
    <row r="539" spans="1:65" s="2" customFormat="1" ht="11.25">
      <c r="A539" s="33"/>
      <c r="B539" s="34"/>
      <c r="C539" s="33"/>
      <c r="D539" s="175" t="s">
        <v>211</v>
      </c>
      <c r="E539" s="33"/>
      <c r="F539" s="176" t="s">
        <v>661</v>
      </c>
      <c r="G539" s="33"/>
      <c r="H539" s="33"/>
      <c r="I539" s="154"/>
      <c r="J539" s="33"/>
      <c r="K539" s="33"/>
      <c r="L539" s="34"/>
      <c r="M539" s="155"/>
      <c r="N539" s="156"/>
      <c r="O539" s="54"/>
      <c r="P539" s="54"/>
      <c r="Q539" s="54"/>
      <c r="R539" s="54"/>
      <c r="S539" s="54"/>
      <c r="T539" s="55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T539" s="18" t="s">
        <v>211</v>
      </c>
      <c r="AU539" s="18" t="s">
        <v>79</v>
      </c>
    </row>
    <row r="540" spans="1:65" s="13" customFormat="1" ht="11.25">
      <c r="B540" s="157"/>
      <c r="D540" s="152" t="s">
        <v>117</v>
      </c>
      <c r="E540" s="158" t="s">
        <v>3</v>
      </c>
      <c r="F540" s="159" t="s">
        <v>627</v>
      </c>
      <c r="H540" s="160">
        <v>116.015</v>
      </c>
      <c r="I540" s="161"/>
      <c r="L540" s="157"/>
      <c r="M540" s="162"/>
      <c r="N540" s="163"/>
      <c r="O540" s="163"/>
      <c r="P540" s="163"/>
      <c r="Q540" s="163"/>
      <c r="R540" s="163"/>
      <c r="S540" s="163"/>
      <c r="T540" s="164"/>
      <c r="AT540" s="158" t="s">
        <v>117</v>
      </c>
      <c r="AU540" s="158" t="s">
        <v>79</v>
      </c>
      <c r="AV540" s="13" t="s">
        <v>79</v>
      </c>
      <c r="AW540" s="13" t="s">
        <v>31</v>
      </c>
      <c r="AX540" s="13" t="s">
        <v>70</v>
      </c>
      <c r="AY540" s="158" t="s">
        <v>107</v>
      </c>
    </row>
    <row r="541" spans="1:65" s="15" customFormat="1" ht="11.25">
      <c r="B541" s="177"/>
      <c r="D541" s="152" t="s">
        <v>117</v>
      </c>
      <c r="E541" s="178" t="s">
        <v>3</v>
      </c>
      <c r="F541" s="179" t="s">
        <v>219</v>
      </c>
      <c r="H541" s="180">
        <v>116.015</v>
      </c>
      <c r="I541" s="181"/>
      <c r="L541" s="177"/>
      <c r="M541" s="182"/>
      <c r="N541" s="183"/>
      <c r="O541" s="183"/>
      <c r="P541" s="183"/>
      <c r="Q541" s="183"/>
      <c r="R541" s="183"/>
      <c r="S541" s="183"/>
      <c r="T541" s="184"/>
      <c r="AT541" s="178" t="s">
        <v>117</v>
      </c>
      <c r="AU541" s="178" t="s">
        <v>79</v>
      </c>
      <c r="AV541" s="15" t="s">
        <v>114</v>
      </c>
      <c r="AW541" s="15" t="s">
        <v>31</v>
      </c>
      <c r="AX541" s="15" t="s">
        <v>32</v>
      </c>
      <c r="AY541" s="178" t="s">
        <v>107</v>
      </c>
    </row>
    <row r="542" spans="1:65" s="13" customFormat="1" ht="11.25">
      <c r="B542" s="157"/>
      <c r="D542" s="152" t="s">
        <v>117</v>
      </c>
      <c r="F542" s="159" t="s">
        <v>662</v>
      </c>
      <c r="H542" s="160">
        <v>117.755</v>
      </c>
      <c r="I542" s="161"/>
      <c r="L542" s="157"/>
      <c r="M542" s="162"/>
      <c r="N542" s="163"/>
      <c r="O542" s="163"/>
      <c r="P542" s="163"/>
      <c r="Q542" s="163"/>
      <c r="R542" s="163"/>
      <c r="S542" s="163"/>
      <c r="T542" s="164"/>
      <c r="AT542" s="158" t="s">
        <v>117</v>
      </c>
      <c r="AU542" s="158" t="s">
        <v>79</v>
      </c>
      <c r="AV542" s="13" t="s">
        <v>79</v>
      </c>
      <c r="AW542" s="13" t="s">
        <v>4</v>
      </c>
      <c r="AX542" s="13" t="s">
        <v>32</v>
      </c>
      <c r="AY542" s="158" t="s">
        <v>107</v>
      </c>
    </row>
    <row r="543" spans="1:65" s="2" customFormat="1" ht="16.5" customHeight="1">
      <c r="A543" s="33"/>
      <c r="B543" s="138"/>
      <c r="C543" s="139" t="s">
        <v>663</v>
      </c>
      <c r="D543" s="139" t="s">
        <v>110</v>
      </c>
      <c r="E543" s="140" t="s">
        <v>664</v>
      </c>
      <c r="F543" s="141" t="s">
        <v>665</v>
      </c>
      <c r="G543" s="142" t="s">
        <v>601</v>
      </c>
      <c r="H543" s="143">
        <v>8</v>
      </c>
      <c r="I543" s="144"/>
      <c r="J543" s="145">
        <f>ROUND(I543*H543,2)</f>
        <v>0</v>
      </c>
      <c r="K543" s="141" t="s">
        <v>208</v>
      </c>
      <c r="L543" s="34"/>
      <c r="M543" s="146" t="s">
        <v>3</v>
      </c>
      <c r="N543" s="147" t="s">
        <v>41</v>
      </c>
      <c r="O543" s="54"/>
      <c r="P543" s="148">
        <f>O543*H543</f>
        <v>0</v>
      </c>
      <c r="Q543" s="148">
        <v>0</v>
      </c>
      <c r="R543" s="148">
        <f>Q543*H543</f>
        <v>0</v>
      </c>
      <c r="S543" s="148">
        <v>0</v>
      </c>
      <c r="T543" s="149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50" t="s">
        <v>114</v>
      </c>
      <c r="AT543" s="150" t="s">
        <v>110</v>
      </c>
      <c r="AU543" s="150" t="s">
        <v>79</v>
      </c>
      <c r="AY543" s="18" t="s">
        <v>107</v>
      </c>
      <c r="BE543" s="151">
        <f>IF(N543="základní",J543,0)</f>
        <v>0</v>
      </c>
      <c r="BF543" s="151">
        <f>IF(N543="snížená",J543,0)</f>
        <v>0</v>
      </c>
      <c r="BG543" s="151">
        <f>IF(N543="zákl. přenesená",J543,0)</f>
        <v>0</v>
      </c>
      <c r="BH543" s="151">
        <f>IF(N543="sníž. přenesená",J543,0)</f>
        <v>0</v>
      </c>
      <c r="BI543" s="151">
        <f>IF(N543="nulová",J543,0)</f>
        <v>0</v>
      </c>
      <c r="BJ543" s="18" t="s">
        <v>32</v>
      </c>
      <c r="BK543" s="151">
        <f>ROUND(I543*H543,2)</f>
        <v>0</v>
      </c>
      <c r="BL543" s="18" t="s">
        <v>114</v>
      </c>
      <c r="BM543" s="150" t="s">
        <v>666</v>
      </c>
    </row>
    <row r="544" spans="1:65" s="2" customFormat="1" ht="19.5">
      <c r="A544" s="33"/>
      <c r="B544" s="34"/>
      <c r="C544" s="33"/>
      <c r="D544" s="152" t="s">
        <v>116</v>
      </c>
      <c r="E544" s="33"/>
      <c r="F544" s="153" t="s">
        <v>667</v>
      </c>
      <c r="G544" s="33"/>
      <c r="H544" s="33"/>
      <c r="I544" s="154"/>
      <c r="J544" s="33"/>
      <c r="K544" s="33"/>
      <c r="L544" s="34"/>
      <c r="M544" s="155"/>
      <c r="N544" s="156"/>
      <c r="O544" s="54"/>
      <c r="P544" s="54"/>
      <c r="Q544" s="54"/>
      <c r="R544" s="54"/>
      <c r="S544" s="54"/>
      <c r="T544" s="55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T544" s="18" t="s">
        <v>116</v>
      </c>
      <c r="AU544" s="18" t="s">
        <v>79</v>
      </c>
    </row>
    <row r="545" spans="1:65" s="2" customFormat="1" ht="11.25">
      <c r="A545" s="33"/>
      <c r="B545" s="34"/>
      <c r="C545" s="33"/>
      <c r="D545" s="175" t="s">
        <v>211</v>
      </c>
      <c r="E545" s="33"/>
      <c r="F545" s="176" t="s">
        <v>668</v>
      </c>
      <c r="G545" s="33"/>
      <c r="H545" s="33"/>
      <c r="I545" s="154"/>
      <c r="J545" s="33"/>
      <c r="K545" s="33"/>
      <c r="L545" s="34"/>
      <c r="M545" s="155"/>
      <c r="N545" s="156"/>
      <c r="O545" s="54"/>
      <c r="P545" s="54"/>
      <c r="Q545" s="54"/>
      <c r="R545" s="54"/>
      <c r="S545" s="54"/>
      <c r="T545" s="55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T545" s="18" t="s">
        <v>211</v>
      </c>
      <c r="AU545" s="18" t="s">
        <v>79</v>
      </c>
    </row>
    <row r="546" spans="1:65" s="13" customFormat="1" ht="11.25">
      <c r="B546" s="157"/>
      <c r="D546" s="152" t="s">
        <v>117</v>
      </c>
      <c r="E546" s="158" t="s">
        <v>3</v>
      </c>
      <c r="F546" s="159" t="s">
        <v>669</v>
      </c>
      <c r="H546" s="160">
        <v>8</v>
      </c>
      <c r="I546" s="161"/>
      <c r="L546" s="157"/>
      <c r="M546" s="162"/>
      <c r="N546" s="163"/>
      <c r="O546" s="163"/>
      <c r="P546" s="163"/>
      <c r="Q546" s="163"/>
      <c r="R546" s="163"/>
      <c r="S546" s="163"/>
      <c r="T546" s="164"/>
      <c r="AT546" s="158" t="s">
        <v>117</v>
      </c>
      <c r="AU546" s="158" t="s">
        <v>79</v>
      </c>
      <c r="AV546" s="13" t="s">
        <v>79</v>
      </c>
      <c r="AW546" s="13" t="s">
        <v>31</v>
      </c>
      <c r="AX546" s="13" t="s">
        <v>70</v>
      </c>
      <c r="AY546" s="158" t="s">
        <v>107</v>
      </c>
    </row>
    <row r="547" spans="1:65" s="15" customFormat="1" ht="11.25">
      <c r="B547" s="177"/>
      <c r="D547" s="152" t="s">
        <v>117</v>
      </c>
      <c r="E547" s="178" t="s">
        <v>3</v>
      </c>
      <c r="F547" s="179" t="s">
        <v>219</v>
      </c>
      <c r="H547" s="180">
        <v>8</v>
      </c>
      <c r="I547" s="181"/>
      <c r="L547" s="177"/>
      <c r="M547" s="182"/>
      <c r="N547" s="183"/>
      <c r="O547" s="183"/>
      <c r="P547" s="183"/>
      <c r="Q547" s="183"/>
      <c r="R547" s="183"/>
      <c r="S547" s="183"/>
      <c r="T547" s="184"/>
      <c r="AT547" s="178" t="s">
        <v>117</v>
      </c>
      <c r="AU547" s="178" t="s">
        <v>79</v>
      </c>
      <c r="AV547" s="15" t="s">
        <v>114</v>
      </c>
      <c r="AW547" s="15" t="s">
        <v>31</v>
      </c>
      <c r="AX547" s="15" t="s">
        <v>32</v>
      </c>
      <c r="AY547" s="178" t="s">
        <v>107</v>
      </c>
    </row>
    <row r="548" spans="1:65" s="2" customFormat="1" ht="16.5" customHeight="1">
      <c r="A548" s="33"/>
      <c r="B548" s="138"/>
      <c r="C548" s="185" t="s">
        <v>670</v>
      </c>
      <c r="D548" s="185" t="s">
        <v>361</v>
      </c>
      <c r="E548" s="186" t="s">
        <v>671</v>
      </c>
      <c r="F548" s="187" t="s">
        <v>672</v>
      </c>
      <c r="G548" s="188" t="s">
        <v>601</v>
      </c>
      <c r="H548" s="189">
        <v>7.1050000000000004</v>
      </c>
      <c r="I548" s="190"/>
      <c r="J548" s="191">
        <f>ROUND(I548*H548,2)</f>
        <v>0</v>
      </c>
      <c r="K548" s="187" t="s">
        <v>3</v>
      </c>
      <c r="L548" s="192"/>
      <c r="M548" s="193" t="s">
        <v>3</v>
      </c>
      <c r="N548" s="194" t="s">
        <v>41</v>
      </c>
      <c r="O548" s="54"/>
      <c r="P548" s="148">
        <f>O548*H548</f>
        <v>0</v>
      </c>
      <c r="Q548" s="148">
        <v>1.4E-3</v>
      </c>
      <c r="R548" s="148">
        <f>Q548*H548</f>
        <v>9.947000000000001E-3</v>
      </c>
      <c r="S548" s="148">
        <v>0</v>
      </c>
      <c r="T548" s="149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150" t="s">
        <v>140</v>
      </c>
      <c r="AT548" s="150" t="s">
        <v>361</v>
      </c>
      <c r="AU548" s="150" t="s">
        <v>79</v>
      </c>
      <c r="AY548" s="18" t="s">
        <v>107</v>
      </c>
      <c r="BE548" s="151">
        <f>IF(N548="základní",J548,0)</f>
        <v>0</v>
      </c>
      <c r="BF548" s="151">
        <f>IF(N548="snížená",J548,0)</f>
        <v>0</v>
      </c>
      <c r="BG548" s="151">
        <f>IF(N548="zákl. přenesená",J548,0)</f>
        <v>0</v>
      </c>
      <c r="BH548" s="151">
        <f>IF(N548="sníž. přenesená",J548,0)</f>
        <v>0</v>
      </c>
      <c r="BI548" s="151">
        <f>IF(N548="nulová",J548,0)</f>
        <v>0</v>
      </c>
      <c r="BJ548" s="18" t="s">
        <v>32</v>
      </c>
      <c r="BK548" s="151">
        <f>ROUND(I548*H548,2)</f>
        <v>0</v>
      </c>
      <c r="BL548" s="18" t="s">
        <v>114</v>
      </c>
      <c r="BM548" s="150" t="s">
        <v>673</v>
      </c>
    </row>
    <row r="549" spans="1:65" s="2" customFormat="1" ht="11.25">
      <c r="A549" s="33"/>
      <c r="B549" s="34"/>
      <c r="C549" s="33"/>
      <c r="D549" s="152" t="s">
        <v>116</v>
      </c>
      <c r="E549" s="33"/>
      <c r="F549" s="153" t="s">
        <v>672</v>
      </c>
      <c r="G549" s="33"/>
      <c r="H549" s="33"/>
      <c r="I549" s="154"/>
      <c r="J549" s="33"/>
      <c r="K549" s="33"/>
      <c r="L549" s="34"/>
      <c r="M549" s="155"/>
      <c r="N549" s="156"/>
      <c r="O549" s="54"/>
      <c r="P549" s="54"/>
      <c r="Q549" s="54"/>
      <c r="R549" s="54"/>
      <c r="S549" s="54"/>
      <c r="T549" s="55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T549" s="18" t="s">
        <v>116</v>
      </c>
      <c r="AU549" s="18" t="s">
        <v>79</v>
      </c>
    </row>
    <row r="550" spans="1:65" s="13" customFormat="1" ht="11.25">
      <c r="B550" s="157"/>
      <c r="D550" s="152" t="s">
        <v>117</v>
      </c>
      <c r="E550" s="158" t="s">
        <v>3</v>
      </c>
      <c r="F550" s="159" t="s">
        <v>639</v>
      </c>
      <c r="H550" s="160">
        <v>7.1050000000000004</v>
      </c>
      <c r="I550" s="161"/>
      <c r="L550" s="157"/>
      <c r="M550" s="162"/>
      <c r="N550" s="163"/>
      <c r="O550" s="163"/>
      <c r="P550" s="163"/>
      <c r="Q550" s="163"/>
      <c r="R550" s="163"/>
      <c r="S550" s="163"/>
      <c r="T550" s="164"/>
      <c r="AT550" s="158" t="s">
        <v>117</v>
      </c>
      <c r="AU550" s="158" t="s">
        <v>79</v>
      </c>
      <c r="AV550" s="13" t="s">
        <v>79</v>
      </c>
      <c r="AW550" s="13" t="s">
        <v>31</v>
      </c>
      <c r="AX550" s="13" t="s">
        <v>70</v>
      </c>
      <c r="AY550" s="158" t="s">
        <v>107</v>
      </c>
    </row>
    <row r="551" spans="1:65" s="15" customFormat="1" ht="11.25">
      <c r="B551" s="177"/>
      <c r="D551" s="152" t="s">
        <v>117</v>
      </c>
      <c r="E551" s="178" t="s">
        <v>3</v>
      </c>
      <c r="F551" s="179" t="s">
        <v>219</v>
      </c>
      <c r="H551" s="180">
        <v>7.1050000000000004</v>
      </c>
      <c r="I551" s="181"/>
      <c r="L551" s="177"/>
      <c r="M551" s="182"/>
      <c r="N551" s="183"/>
      <c r="O551" s="183"/>
      <c r="P551" s="183"/>
      <c r="Q551" s="183"/>
      <c r="R551" s="183"/>
      <c r="S551" s="183"/>
      <c r="T551" s="184"/>
      <c r="AT551" s="178" t="s">
        <v>117</v>
      </c>
      <c r="AU551" s="178" t="s">
        <v>79</v>
      </c>
      <c r="AV551" s="15" t="s">
        <v>114</v>
      </c>
      <c r="AW551" s="15" t="s">
        <v>31</v>
      </c>
      <c r="AX551" s="15" t="s">
        <v>32</v>
      </c>
      <c r="AY551" s="178" t="s">
        <v>107</v>
      </c>
    </row>
    <row r="552" spans="1:65" s="2" customFormat="1" ht="16.5" customHeight="1">
      <c r="A552" s="33"/>
      <c r="B552" s="138"/>
      <c r="C552" s="185" t="s">
        <v>674</v>
      </c>
      <c r="D552" s="185" t="s">
        <v>361</v>
      </c>
      <c r="E552" s="186" t="s">
        <v>675</v>
      </c>
      <c r="F552" s="187" t="s">
        <v>676</v>
      </c>
      <c r="G552" s="188" t="s">
        <v>601</v>
      </c>
      <c r="H552" s="189">
        <v>1.0149999999999999</v>
      </c>
      <c r="I552" s="190"/>
      <c r="J552" s="191">
        <f>ROUND(I552*H552,2)</f>
        <v>0</v>
      </c>
      <c r="K552" s="187" t="s">
        <v>208</v>
      </c>
      <c r="L552" s="192"/>
      <c r="M552" s="193" t="s">
        <v>3</v>
      </c>
      <c r="N552" s="194" t="s">
        <v>41</v>
      </c>
      <c r="O552" s="54"/>
      <c r="P552" s="148">
        <f>O552*H552</f>
        <v>0</v>
      </c>
      <c r="Q552" s="148">
        <v>1.4E-3</v>
      </c>
      <c r="R552" s="148">
        <f>Q552*H552</f>
        <v>1.421E-3</v>
      </c>
      <c r="S552" s="148">
        <v>0</v>
      </c>
      <c r="T552" s="149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50" t="s">
        <v>140</v>
      </c>
      <c r="AT552" s="150" t="s">
        <v>361</v>
      </c>
      <c r="AU552" s="150" t="s">
        <v>79</v>
      </c>
      <c r="AY552" s="18" t="s">
        <v>107</v>
      </c>
      <c r="BE552" s="151">
        <f>IF(N552="základní",J552,0)</f>
        <v>0</v>
      </c>
      <c r="BF552" s="151">
        <f>IF(N552="snížená",J552,0)</f>
        <v>0</v>
      </c>
      <c r="BG552" s="151">
        <f>IF(N552="zákl. přenesená",J552,0)</f>
        <v>0</v>
      </c>
      <c r="BH552" s="151">
        <f>IF(N552="sníž. přenesená",J552,0)</f>
        <v>0</v>
      </c>
      <c r="BI552" s="151">
        <f>IF(N552="nulová",J552,0)</f>
        <v>0</v>
      </c>
      <c r="BJ552" s="18" t="s">
        <v>32</v>
      </c>
      <c r="BK552" s="151">
        <f>ROUND(I552*H552,2)</f>
        <v>0</v>
      </c>
      <c r="BL552" s="18" t="s">
        <v>114</v>
      </c>
      <c r="BM552" s="150" t="s">
        <v>677</v>
      </c>
    </row>
    <row r="553" spans="1:65" s="2" customFormat="1" ht="11.25">
      <c r="A553" s="33"/>
      <c r="B553" s="34"/>
      <c r="C553" s="33"/>
      <c r="D553" s="152" t="s">
        <v>116</v>
      </c>
      <c r="E553" s="33"/>
      <c r="F553" s="153" t="s">
        <v>676</v>
      </c>
      <c r="G553" s="33"/>
      <c r="H553" s="33"/>
      <c r="I553" s="154"/>
      <c r="J553" s="33"/>
      <c r="K553" s="33"/>
      <c r="L553" s="34"/>
      <c r="M553" s="155"/>
      <c r="N553" s="156"/>
      <c r="O553" s="54"/>
      <c r="P553" s="54"/>
      <c r="Q553" s="54"/>
      <c r="R553" s="54"/>
      <c r="S553" s="54"/>
      <c r="T553" s="55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T553" s="18" t="s">
        <v>116</v>
      </c>
      <c r="AU553" s="18" t="s">
        <v>79</v>
      </c>
    </row>
    <row r="554" spans="1:65" s="2" customFormat="1" ht="11.25">
      <c r="A554" s="33"/>
      <c r="B554" s="34"/>
      <c r="C554" s="33"/>
      <c r="D554" s="175" t="s">
        <v>211</v>
      </c>
      <c r="E554" s="33"/>
      <c r="F554" s="176" t="s">
        <v>678</v>
      </c>
      <c r="G554" s="33"/>
      <c r="H554" s="33"/>
      <c r="I554" s="154"/>
      <c r="J554" s="33"/>
      <c r="K554" s="33"/>
      <c r="L554" s="34"/>
      <c r="M554" s="155"/>
      <c r="N554" s="156"/>
      <c r="O554" s="54"/>
      <c r="P554" s="54"/>
      <c r="Q554" s="54"/>
      <c r="R554" s="54"/>
      <c r="S554" s="54"/>
      <c r="T554" s="55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T554" s="18" t="s">
        <v>211</v>
      </c>
      <c r="AU554" s="18" t="s">
        <v>79</v>
      </c>
    </row>
    <row r="555" spans="1:65" s="13" customFormat="1" ht="11.25">
      <c r="B555" s="157"/>
      <c r="D555" s="152" t="s">
        <v>117</v>
      </c>
      <c r="E555" s="158" t="s">
        <v>3</v>
      </c>
      <c r="F555" s="159" t="s">
        <v>645</v>
      </c>
      <c r="H555" s="160">
        <v>1.0149999999999999</v>
      </c>
      <c r="I555" s="161"/>
      <c r="L555" s="157"/>
      <c r="M555" s="162"/>
      <c r="N555" s="163"/>
      <c r="O555" s="163"/>
      <c r="P555" s="163"/>
      <c r="Q555" s="163"/>
      <c r="R555" s="163"/>
      <c r="S555" s="163"/>
      <c r="T555" s="164"/>
      <c r="AT555" s="158" t="s">
        <v>117</v>
      </c>
      <c r="AU555" s="158" t="s">
        <v>79</v>
      </c>
      <c r="AV555" s="13" t="s">
        <v>79</v>
      </c>
      <c r="AW555" s="13" t="s">
        <v>31</v>
      </c>
      <c r="AX555" s="13" t="s">
        <v>70</v>
      </c>
      <c r="AY555" s="158" t="s">
        <v>107</v>
      </c>
    </row>
    <row r="556" spans="1:65" s="15" customFormat="1" ht="11.25">
      <c r="B556" s="177"/>
      <c r="D556" s="152" t="s">
        <v>117</v>
      </c>
      <c r="E556" s="178" t="s">
        <v>3</v>
      </c>
      <c r="F556" s="179" t="s">
        <v>219</v>
      </c>
      <c r="H556" s="180">
        <v>1.0149999999999999</v>
      </c>
      <c r="I556" s="181"/>
      <c r="L556" s="177"/>
      <c r="M556" s="182"/>
      <c r="N556" s="183"/>
      <c r="O556" s="183"/>
      <c r="P556" s="183"/>
      <c r="Q556" s="183"/>
      <c r="R556" s="183"/>
      <c r="S556" s="183"/>
      <c r="T556" s="184"/>
      <c r="AT556" s="178" t="s">
        <v>117</v>
      </c>
      <c r="AU556" s="178" t="s">
        <v>79</v>
      </c>
      <c r="AV556" s="15" t="s">
        <v>114</v>
      </c>
      <c r="AW556" s="15" t="s">
        <v>31</v>
      </c>
      <c r="AX556" s="15" t="s">
        <v>32</v>
      </c>
      <c r="AY556" s="178" t="s">
        <v>107</v>
      </c>
    </row>
    <row r="557" spans="1:65" s="2" customFormat="1" ht="16.5" customHeight="1">
      <c r="A557" s="33"/>
      <c r="B557" s="138"/>
      <c r="C557" s="139" t="s">
        <v>679</v>
      </c>
      <c r="D557" s="139" t="s">
        <v>110</v>
      </c>
      <c r="E557" s="140" t="s">
        <v>680</v>
      </c>
      <c r="F557" s="141" t="s">
        <v>681</v>
      </c>
      <c r="G557" s="142" t="s">
        <v>601</v>
      </c>
      <c r="H557" s="143">
        <v>2</v>
      </c>
      <c r="I557" s="144"/>
      <c r="J557" s="145">
        <f>ROUND(I557*H557,2)</f>
        <v>0</v>
      </c>
      <c r="K557" s="141" t="s">
        <v>208</v>
      </c>
      <c r="L557" s="34"/>
      <c r="M557" s="146" t="s">
        <v>3</v>
      </c>
      <c r="N557" s="147" t="s">
        <v>41</v>
      </c>
      <c r="O557" s="54"/>
      <c r="P557" s="148">
        <f>O557*H557</f>
        <v>0</v>
      </c>
      <c r="Q557" s="148">
        <v>3.0100000000000001E-3</v>
      </c>
      <c r="R557" s="148">
        <f>Q557*H557</f>
        <v>6.0200000000000002E-3</v>
      </c>
      <c r="S557" s="148">
        <v>0</v>
      </c>
      <c r="T557" s="149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150" t="s">
        <v>114</v>
      </c>
      <c r="AT557" s="150" t="s">
        <v>110</v>
      </c>
      <c r="AU557" s="150" t="s">
        <v>79</v>
      </c>
      <c r="AY557" s="18" t="s">
        <v>107</v>
      </c>
      <c r="BE557" s="151">
        <f>IF(N557="základní",J557,0)</f>
        <v>0</v>
      </c>
      <c r="BF557" s="151">
        <f>IF(N557="snížená",J557,0)</f>
        <v>0</v>
      </c>
      <c r="BG557" s="151">
        <f>IF(N557="zákl. přenesená",J557,0)</f>
        <v>0</v>
      </c>
      <c r="BH557" s="151">
        <f>IF(N557="sníž. přenesená",J557,0)</f>
        <v>0</v>
      </c>
      <c r="BI557" s="151">
        <f>IF(N557="nulová",J557,0)</f>
        <v>0</v>
      </c>
      <c r="BJ557" s="18" t="s">
        <v>32</v>
      </c>
      <c r="BK557" s="151">
        <f>ROUND(I557*H557,2)</f>
        <v>0</v>
      </c>
      <c r="BL557" s="18" t="s">
        <v>114</v>
      </c>
      <c r="BM557" s="150" t="s">
        <v>682</v>
      </c>
    </row>
    <row r="558" spans="1:65" s="2" customFormat="1" ht="19.5">
      <c r="A558" s="33"/>
      <c r="B558" s="34"/>
      <c r="C558" s="33"/>
      <c r="D558" s="152" t="s">
        <v>116</v>
      </c>
      <c r="E558" s="33"/>
      <c r="F558" s="153" t="s">
        <v>683</v>
      </c>
      <c r="G558" s="33"/>
      <c r="H558" s="33"/>
      <c r="I558" s="154"/>
      <c r="J558" s="33"/>
      <c r="K558" s="33"/>
      <c r="L558" s="34"/>
      <c r="M558" s="155"/>
      <c r="N558" s="156"/>
      <c r="O558" s="54"/>
      <c r="P558" s="54"/>
      <c r="Q558" s="54"/>
      <c r="R558" s="54"/>
      <c r="S558" s="54"/>
      <c r="T558" s="55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T558" s="18" t="s">
        <v>116</v>
      </c>
      <c r="AU558" s="18" t="s">
        <v>79</v>
      </c>
    </row>
    <row r="559" spans="1:65" s="2" customFormat="1" ht="11.25">
      <c r="A559" s="33"/>
      <c r="B559" s="34"/>
      <c r="C559" s="33"/>
      <c r="D559" s="175" t="s">
        <v>211</v>
      </c>
      <c r="E559" s="33"/>
      <c r="F559" s="176" t="s">
        <v>684</v>
      </c>
      <c r="G559" s="33"/>
      <c r="H559" s="33"/>
      <c r="I559" s="154"/>
      <c r="J559" s="33"/>
      <c r="K559" s="33"/>
      <c r="L559" s="34"/>
      <c r="M559" s="155"/>
      <c r="N559" s="156"/>
      <c r="O559" s="54"/>
      <c r="P559" s="54"/>
      <c r="Q559" s="54"/>
      <c r="R559" s="54"/>
      <c r="S559" s="54"/>
      <c r="T559" s="55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T559" s="18" t="s">
        <v>211</v>
      </c>
      <c r="AU559" s="18" t="s">
        <v>79</v>
      </c>
    </row>
    <row r="560" spans="1:65" s="13" customFormat="1" ht="11.25">
      <c r="B560" s="157"/>
      <c r="D560" s="152" t="s">
        <v>117</v>
      </c>
      <c r="E560" s="158" t="s">
        <v>3</v>
      </c>
      <c r="F560" s="159" t="s">
        <v>79</v>
      </c>
      <c r="H560" s="160">
        <v>2</v>
      </c>
      <c r="I560" s="161"/>
      <c r="L560" s="157"/>
      <c r="M560" s="162"/>
      <c r="N560" s="163"/>
      <c r="O560" s="163"/>
      <c r="P560" s="163"/>
      <c r="Q560" s="163"/>
      <c r="R560" s="163"/>
      <c r="S560" s="163"/>
      <c r="T560" s="164"/>
      <c r="AT560" s="158" t="s">
        <v>117</v>
      </c>
      <c r="AU560" s="158" t="s">
        <v>79</v>
      </c>
      <c r="AV560" s="13" t="s">
        <v>79</v>
      </c>
      <c r="AW560" s="13" t="s">
        <v>31</v>
      </c>
      <c r="AX560" s="13" t="s">
        <v>32</v>
      </c>
      <c r="AY560" s="158" t="s">
        <v>107</v>
      </c>
    </row>
    <row r="561" spans="1:65" s="2" customFormat="1" ht="21.75" customHeight="1">
      <c r="A561" s="33"/>
      <c r="B561" s="138"/>
      <c r="C561" s="185" t="s">
        <v>685</v>
      </c>
      <c r="D561" s="185" t="s">
        <v>361</v>
      </c>
      <c r="E561" s="186" t="s">
        <v>686</v>
      </c>
      <c r="F561" s="187" t="s">
        <v>687</v>
      </c>
      <c r="G561" s="188" t="s">
        <v>601</v>
      </c>
      <c r="H561" s="189">
        <v>2.02</v>
      </c>
      <c r="I561" s="190"/>
      <c r="J561" s="191">
        <f>ROUND(I561*H561,2)</f>
        <v>0</v>
      </c>
      <c r="K561" s="187" t="s">
        <v>208</v>
      </c>
      <c r="L561" s="192"/>
      <c r="M561" s="193" t="s">
        <v>3</v>
      </c>
      <c r="N561" s="194" t="s">
        <v>41</v>
      </c>
      <c r="O561" s="54"/>
      <c r="P561" s="148">
        <f>O561*H561</f>
        <v>0</v>
      </c>
      <c r="Q561" s="148">
        <v>2.0400000000000001E-2</v>
      </c>
      <c r="R561" s="148">
        <f>Q561*H561</f>
        <v>4.1208000000000002E-2</v>
      </c>
      <c r="S561" s="148">
        <v>0</v>
      </c>
      <c r="T561" s="149">
        <f>S561*H561</f>
        <v>0</v>
      </c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R561" s="150" t="s">
        <v>140</v>
      </c>
      <c r="AT561" s="150" t="s">
        <v>361</v>
      </c>
      <c r="AU561" s="150" t="s">
        <v>79</v>
      </c>
      <c r="AY561" s="18" t="s">
        <v>107</v>
      </c>
      <c r="BE561" s="151">
        <f>IF(N561="základní",J561,0)</f>
        <v>0</v>
      </c>
      <c r="BF561" s="151">
        <f>IF(N561="snížená",J561,0)</f>
        <v>0</v>
      </c>
      <c r="BG561" s="151">
        <f>IF(N561="zákl. přenesená",J561,0)</f>
        <v>0</v>
      </c>
      <c r="BH561" s="151">
        <f>IF(N561="sníž. přenesená",J561,0)</f>
        <v>0</v>
      </c>
      <c r="BI561" s="151">
        <f>IF(N561="nulová",J561,0)</f>
        <v>0</v>
      </c>
      <c r="BJ561" s="18" t="s">
        <v>32</v>
      </c>
      <c r="BK561" s="151">
        <f>ROUND(I561*H561,2)</f>
        <v>0</v>
      </c>
      <c r="BL561" s="18" t="s">
        <v>114</v>
      </c>
      <c r="BM561" s="150" t="s">
        <v>688</v>
      </c>
    </row>
    <row r="562" spans="1:65" s="2" customFormat="1" ht="11.25">
      <c r="A562" s="33"/>
      <c r="B562" s="34"/>
      <c r="C562" s="33"/>
      <c r="D562" s="152" t="s">
        <v>116</v>
      </c>
      <c r="E562" s="33"/>
      <c r="F562" s="153" t="s">
        <v>687</v>
      </c>
      <c r="G562" s="33"/>
      <c r="H562" s="33"/>
      <c r="I562" s="154"/>
      <c r="J562" s="33"/>
      <c r="K562" s="33"/>
      <c r="L562" s="34"/>
      <c r="M562" s="155"/>
      <c r="N562" s="156"/>
      <c r="O562" s="54"/>
      <c r="P562" s="54"/>
      <c r="Q562" s="54"/>
      <c r="R562" s="54"/>
      <c r="S562" s="54"/>
      <c r="T562" s="55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T562" s="18" t="s">
        <v>116</v>
      </c>
      <c r="AU562" s="18" t="s">
        <v>79</v>
      </c>
    </row>
    <row r="563" spans="1:65" s="2" customFormat="1" ht="11.25">
      <c r="A563" s="33"/>
      <c r="B563" s="34"/>
      <c r="C563" s="33"/>
      <c r="D563" s="175" t="s">
        <v>211</v>
      </c>
      <c r="E563" s="33"/>
      <c r="F563" s="176" t="s">
        <v>689</v>
      </c>
      <c r="G563" s="33"/>
      <c r="H563" s="33"/>
      <c r="I563" s="154"/>
      <c r="J563" s="33"/>
      <c r="K563" s="33"/>
      <c r="L563" s="34"/>
      <c r="M563" s="155"/>
      <c r="N563" s="156"/>
      <c r="O563" s="54"/>
      <c r="P563" s="54"/>
      <c r="Q563" s="54"/>
      <c r="R563" s="54"/>
      <c r="S563" s="54"/>
      <c r="T563" s="55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T563" s="18" t="s">
        <v>211</v>
      </c>
      <c r="AU563" s="18" t="s">
        <v>79</v>
      </c>
    </row>
    <row r="564" spans="1:65" s="13" customFormat="1" ht="11.25">
      <c r="B564" s="157"/>
      <c r="D564" s="152" t="s">
        <v>117</v>
      </c>
      <c r="E564" s="158" t="s">
        <v>3</v>
      </c>
      <c r="F564" s="159" t="s">
        <v>690</v>
      </c>
      <c r="H564" s="160">
        <v>2.02</v>
      </c>
      <c r="I564" s="161"/>
      <c r="L564" s="157"/>
      <c r="M564" s="162"/>
      <c r="N564" s="163"/>
      <c r="O564" s="163"/>
      <c r="P564" s="163"/>
      <c r="Q564" s="163"/>
      <c r="R564" s="163"/>
      <c r="S564" s="163"/>
      <c r="T564" s="164"/>
      <c r="AT564" s="158" t="s">
        <v>117</v>
      </c>
      <c r="AU564" s="158" t="s">
        <v>79</v>
      </c>
      <c r="AV564" s="13" t="s">
        <v>79</v>
      </c>
      <c r="AW564" s="13" t="s">
        <v>31</v>
      </c>
      <c r="AX564" s="13" t="s">
        <v>70</v>
      </c>
      <c r="AY564" s="158" t="s">
        <v>107</v>
      </c>
    </row>
    <row r="565" spans="1:65" s="15" customFormat="1" ht="11.25">
      <c r="B565" s="177"/>
      <c r="D565" s="152" t="s">
        <v>117</v>
      </c>
      <c r="E565" s="178" t="s">
        <v>3</v>
      </c>
      <c r="F565" s="179" t="s">
        <v>219</v>
      </c>
      <c r="H565" s="180">
        <v>2.02</v>
      </c>
      <c r="I565" s="181"/>
      <c r="L565" s="177"/>
      <c r="M565" s="182"/>
      <c r="N565" s="183"/>
      <c r="O565" s="183"/>
      <c r="P565" s="183"/>
      <c r="Q565" s="183"/>
      <c r="R565" s="183"/>
      <c r="S565" s="183"/>
      <c r="T565" s="184"/>
      <c r="AT565" s="178" t="s">
        <v>117</v>
      </c>
      <c r="AU565" s="178" t="s">
        <v>79</v>
      </c>
      <c r="AV565" s="15" t="s">
        <v>114</v>
      </c>
      <c r="AW565" s="15" t="s">
        <v>31</v>
      </c>
      <c r="AX565" s="15" t="s">
        <v>32</v>
      </c>
      <c r="AY565" s="178" t="s">
        <v>107</v>
      </c>
    </row>
    <row r="566" spans="1:65" s="2" customFormat="1" ht="16.5" customHeight="1">
      <c r="A566" s="33"/>
      <c r="B566" s="138"/>
      <c r="C566" s="139" t="s">
        <v>691</v>
      </c>
      <c r="D566" s="139" t="s">
        <v>110</v>
      </c>
      <c r="E566" s="140" t="s">
        <v>692</v>
      </c>
      <c r="F566" s="141" t="s">
        <v>693</v>
      </c>
      <c r="G566" s="142" t="s">
        <v>601</v>
      </c>
      <c r="H566" s="143">
        <v>1</v>
      </c>
      <c r="I566" s="144"/>
      <c r="J566" s="145">
        <f>ROUND(I566*H566,2)</f>
        <v>0</v>
      </c>
      <c r="K566" s="141" t="s">
        <v>208</v>
      </c>
      <c r="L566" s="34"/>
      <c r="M566" s="146" t="s">
        <v>3</v>
      </c>
      <c r="N566" s="147" t="s">
        <v>41</v>
      </c>
      <c r="O566" s="54"/>
      <c r="P566" s="148">
        <f>O566*H566</f>
        <v>0</v>
      </c>
      <c r="Q566" s="148">
        <v>4.4999999999999997E-3</v>
      </c>
      <c r="R566" s="148">
        <f>Q566*H566</f>
        <v>4.4999999999999997E-3</v>
      </c>
      <c r="S566" s="148">
        <v>0</v>
      </c>
      <c r="T566" s="149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50" t="s">
        <v>114</v>
      </c>
      <c r="AT566" s="150" t="s">
        <v>110</v>
      </c>
      <c r="AU566" s="150" t="s">
        <v>79</v>
      </c>
      <c r="AY566" s="18" t="s">
        <v>107</v>
      </c>
      <c r="BE566" s="151">
        <f>IF(N566="základní",J566,0)</f>
        <v>0</v>
      </c>
      <c r="BF566" s="151">
        <f>IF(N566="snížená",J566,0)</f>
        <v>0</v>
      </c>
      <c r="BG566" s="151">
        <f>IF(N566="zákl. přenesená",J566,0)</f>
        <v>0</v>
      </c>
      <c r="BH566" s="151">
        <f>IF(N566="sníž. přenesená",J566,0)</f>
        <v>0</v>
      </c>
      <c r="BI566" s="151">
        <f>IF(N566="nulová",J566,0)</f>
        <v>0</v>
      </c>
      <c r="BJ566" s="18" t="s">
        <v>32</v>
      </c>
      <c r="BK566" s="151">
        <f>ROUND(I566*H566,2)</f>
        <v>0</v>
      </c>
      <c r="BL566" s="18" t="s">
        <v>114</v>
      </c>
      <c r="BM566" s="150" t="s">
        <v>694</v>
      </c>
    </row>
    <row r="567" spans="1:65" s="2" customFormat="1" ht="19.5">
      <c r="A567" s="33"/>
      <c r="B567" s="34"/>
      <c r="C567" s="33"/>
      <c r="D567" s="152" t="s">
        <v>116</v>
      </c>
      <c r="E567" s="33"/>
      <c r="F567" s="153" t="s">
        <v>695</v>
      </c>
      <c r="G567" s="33"/>
      <c r="H567" s="33"/>
      <c r="I567" s="154"/>
      <c r="J567" s="33"/>
      <c r="K567" s="33"/>
      <c r="L567" s="34"/>
      <c r="M567" s="155"/>
      <c r="N567" s="156"/>
      <c r="O567" s="54"/>
      <c r="P567" s="54"/>
      <c r="Q567" s="54"/>
      <c r="R567" s="54"/>
      <c r="S567" s="54"/>
      <c r="T567" s="55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T567" s="18" t="s">
        <v>116</v>
      </c>
      <c r="AU567" s="18" t="s">
        <v>79</v>
      </c>
    </row>
    <row r="568" spans="1:65" s="2" customFormat="1" ht="11.25">
      <c r="A568" s="33"/>
      <c r="B568" s="34"/>
      <c r="C568" s="33"/>
      <c r="D568" s="175" t="s">
        <v>211</v>
      </c>
      <c r="E568" s="33"/>
      <c r="F568" s="176" t="s">
        <v>696</v>
      </c>
      <c r="G568" s="33"/>
      <c r="H568" s="33"/>
      <c r="I568" s="154"/>
      <c r="J568" s="33"/>
      <c r="K568" s="33"/>
      <c r="L568" s="34"/>
      <c r="M568" s="155"/>
      <c r="N568" s="156"/>
      <c r="O568" s="54"/>
      <c r="P568" s="54"/>
      <c r="Q568" s="54"/>
      <c r="R568" s="54"/>
      <c r="S568" s="54"/>
      <c r="T568" s="55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T568" s="18" t="s">
        <v>211</v>
      </c>
      <c r="AU568" s="18" t="s">
        <v>79</v>
      </c>
    </row>
    <row r="569" spans="1:65" s="13" customFormat="1" ht="11.25">
      <c r="B569" s="157"/>
      <c r="D569" s="152" t="s">
        <v>117</v>
      </c>
      <c r="E569" s="158" t="s">
        <v>3</v>
      </c>
      <c r="F569" s="159" t="s">
        <v>32</v>
      </c>
      <c r="H569" s="160">
        <v>1</v>
      </c>
      <c r="I569" s="161"/>
      <c r="L569" s="157"/>
      <c r="M569" s="162"/>
      <c r="N569" s="163"/>
      <c r="O569" s="163"/>
      <c r="P569" s="163"/>
      <c r="Q569" s="163"/>
      <c r="R569" s="163"/>
      <c r="S569" s="163"/>
      <c r="T569" s="164"/>
      <c r="AT569" s="158" t="s">
        <v>117</v>
      </c>
      <c r="AU569" s="158" t="s">
        <v>79</v>
      </c>
      <c r="AV569" s="13" t="s">
        <v>79</v>
      </c>
      <c r="AW569" s="13" t="s">
        <v>31</v>
      </c>
      <c r="AX569" s="13" t="s">
        <v>32</v>
      </c>
      <c r="AY569" s="158" t="s">
        <v>107</v>
      </c>
    </row>
    <row r="570" spans="1:65" s="2" customFormat="1" ht="16.5" customHeight="1">
      <c r="A570" s="33"/>
      <c r="B570" s="138"/>
      <c r="C570" s="185" t="s">
        <v>697</v>
      </c>
      <c r="D570" s="185" t="s">
        <v>361</v>
      </c>
      <c r="E570" s="186" t="s">
        <v>698</v>
      </c>
      <c r="F570" s="187" t="s">
        <v>699</v>
      </c>
      <c r="G570" s="188" t="s">
        <v>601</v>
      </c>
      <c r="H570" s="189">
        <v>1.01</v>
      </c>
      <c r="I570" s="190"/>
      <c r="J570" s="191">
        <f>ROUND(I570*H570,2)</f>
        <v>0</v>
      </c>
      <c r="K570" s="187" t="s">
        <v>208</v>
      </c>
      <c r="L570" s="192"/>
      <c r="M570" s="193" t="s">
        <v>3</v>
      </c>
      <c r="N570" s="194" t="s">
        <v>41</v>
      </c>
      <c r="O570" s="54"/>
      <c r="P570" s="148">
        <f>O570*H570</f>
        <v>0</v>
      </c>
      <c r="Q570" s="148">
        <v>4.2000000000000003E-2</v>
      </c>
      <c r="R570" s="148">
        <f>Q570*H570</f>
        <v>4.2420000000000006E-2</v>
      </c>
      <c r="S570" s="148">
        <v>0</v>
      </c>
      <c r="T570" s="149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50" t="s">
        <v>140</v>
      </c>
      <c r="AT570" s="150" t="s">
        <v>361</v>
      </c>
      <c r="AU570" s="150" t="s">
        <v>79</v>
      </c>
      <c r="AY570" s="18" t="s">
        <v>107</v>
      </c>
      <c r="BE570" s="151">
        <f>IF(N570="základní",J570,0)</f>
        <v>0</v>
      </c>
      <c r="BF570" s="151">
        <f>IF(N570="snížená",J570,0)</f>
        <v>0</v>
      </c>
      <c r="BG570" s="151">
        <f>IF(N570="zákl. přenesená",J570,0)</f>
        <v>0</v>
      </c>
      <c r="BH570" s="151">
        <f>IF(N570="sníž. přenesená",J570,0)</f>
        <v>0</v>
      </c>
      <c r="BI570" s="151">
        <f>IF(N570="nulová",J570,0)</f>
        <v>0</v>
      </c>
      <c r="BJ570" s="18" t="s">
        <v>32</v>
      </c>
      <c r="BK570" s="151">
        <f>ROUND(I570*H570,2)</f>
        <v>0</v>
      </c>
      <c r="BL570" s="18" t="s">
        <v>114</v>
      </c>
      <c r="BM570" s="150" t="s">
        <v>700</v>
      </c>
    </row>
    <row r="571" spans="1:65" s="2" customFormat="1" ht="11.25">
      <c r="A571" s="33"/>
      <c r="B571" s="34"/>
      <c r="C571" s="33"/>
      <c r="D571" s="152" t="s">
        <v>116</v>
      </c>
      <c r="E571" s="33"/>
      <c r="F571" s="153" t="s">
        <v>699</v>
      </c>
      <c r="G571" s="33"/>
      <c r="H571" s="33"/>
      <c r="I571" s="154"/>
      <c r="J571" s="33"/>
      <c r="K571" s="33"/>
      <c r="L571" s="34"/>
      <c r="M571" s="155"/>
      <c r="N571" s="156"/>
      <c r="O571" s="54"/>
      <c r="P571" s="54"/>
      <c r="Q571" s="54"/>
      <c r="R571" s="54"/>
      <c r="S571" s="54"/>
      <c r="T571" s="55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T571" s="18" t="s">
        <v>116</v>
      </c>
      <c r="AU571" s="18" t="s">
        <v>79</v>
      </c>
    </row>
    <row r="572" spans="1:65" s="2" customFormat="1" ht="11.25">
      <c r="A572" s="33"/>
      <c r="B572" s="34"/>
      <c r="C572" s="33"/>
      <c r="D572" s="175" t="s">
        <v>211</v>
      </c>
      <c r="E572" s="33"/>
      <c r="F572" s="176" t="s">
        <v>701</v>
      </c>
      <c r="G572" s="33"/>
      <c r="H572" s="33"/>
      <c r="I572" s="154"/>
      <c r="J572" s="33"/>
      <c r="K572" s="33"/>
      <c r="L572" s="34"/>
      <c r="M572" s="155"/>
      <c r="N572" s="156"/>
      <c r="O572" s="54"/>
      <c r="P572" s="54"/>
      <c r="Q572" s="54"/>
      <c r="R572" s="54"/>
      <c r="S572" s="54"/>
      <c r="T572" s="55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T572" s="18" t="s">
        <v>211</v>
      </c>
      <c r="AU572" s="18" t="s">
        <v>79</v>
      </c>
    </row>
    <row r="573" spans="1:65" s="13" customFormat="1" ht="11.25">
      <c r="B573" s="157"/>
      <c r="D573" s="152" t="s">
        <v>117</v>
      </c>
      <c r="E573" s="158" t="s">
        <v>3</v>
      </c>
      <c r="F573" s="159" t="s">
        <v>702</v>
      </c>
      <c r="H573" s="160">
        <v>1.01</v>
      </c>
      <c r="I573" s="161"/>
      <c r="L573" s="157"/>
      <c r="M573" s="162"/>
      <c r="N573" s="163"/>
      <c r="O573" s="163"/>
      <c r="P573" s="163"/>
      <c r="Q573" s="163"/>
      <c r="R573" s="163"/>
      <c r="S573" s="163"/>
      <c r="T573" s="164"/>
      <c r="AT573" s="158" t="s">
        <v>117</v>
      </c>
      <c r="AU573" s="158" t="s">
        <v>79</v>
      </c>
      <c r="AV573" s="13" t="s">
        <v>79</v>
      </c>
      <c r="AW573" s="13" t="s">
        <v>31</v>
      </c>
      <c r="AX573" s="13" t="s">
        <v>70</v>
      </c>
      <c r="AY573" s="158" t="s">
        <v>107</v>
      </c>
    </row>
    <row r="574" spans="1:65" s="15" customFormat="1" ht="11.25">
      <c r="B574" s="177"/>
      <c r="D574" s="152" t="s">
        <v>117</v>
      </c>
      <c r="E574" s="178" t="s">
        <v>3</v>
      </c>
      <c r="F574" s="179" t="s">
        <v>219</v>
      </c>
      <c r="H574" s="180">
        <v>1.01</v>
      </c>
      <c r="I574" s="181"/>
      <c r="L574" s="177"/>
      <c r="M574" s="182"/>
      <c r="N574" s="183"/>
      <c r="O574" s="183"/>
      <c r="P574" s="183"/>
      <c r="Q574" s="183"/>
      <c r="R574" s="183"/>
      <c r="S574" s="183"/>
      <c r="T574" s="184"/>
      <c r="AT574" s="178" t="s">
        <v>117</v>
      </c>
      <c r="AU574" s="178" t="s">
        <v>79</v>
      </c>
      <c r="AV574" s="15" t="s">
        <v>114</v>
      </c>
      <c r="AW574" s="15" t="s">
        <v>31</v>
      </c>
      <c r="AX574" s="15" t="s">
        <v>32</v>
      </c>
      <c r="AY574" s="178" t="s">
        <v>107</v>
      </c>
    </row>
    <row r="575" spans="1:65" s="2" customFormat="1" ht="16.5" customHeight="1">
      <c r="A575" s="33"/>
      <c r="B575" s="138"/>
      <c r="C575" s="139" t="s">
        <v>703</v>
      </c>
      <c r="D575" s="139" t="s">
        <v>110</v>
      </c>
      <c r="E575" s="140" t="s">
        <v>704</v>
      </c>
      <c r="F575" s="141" t="s">
        <v>705</v>
      </c>
      <c r="G575" s="142" t="s">
        <v>601</v>
      </c>
      <c r="H575" s="143">
        <v>1</v>
      </c>
      <c r="I575" s="144"/>
      <c r="J575" s="145">
        <f>ROUND(I575*H575,2)</f>
        <v>0</v>
      </c>
      <c r="K575" s="141" t="s">
        <v>208</v>
      </c>
      <c r="L575" s="34"/>
      <c r="M575" s="146" t="s">
        <v>3</v>
      </c>
      <c r="N575" s="147" t="s">
        <v>41</v>
      </c>
      <c r="O575" s="54"/>
      <c r="P575" s="148">
        <f>O575*H575</f>
        <v>0</v>
      </c>
      <c r="Q575" s="148">
        <v>1.6199999999999999E-3</v>
      </c>
      <c r="R575" s="148">
        <f>Q575*H575</f>
        <v>1.6199999999999999E-3</v>
      </c>
      <c r="S575" s="148">
        <v>0</v>
      </c>
      <c r="T575" s="149">
        <f>S575*H575</f>
        <v>0</v>
      </c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R575" s="150" t="s">
        <v>114</v>
      </c>
      <c r="AT575" s="150" t="s">
        <v>110</v>
      </c>
      <c r="AU575" s="150" t="s">
        <v>79</v>
      </c>
      <c r="AY575" s="18" t="s">
        <v>107</v>
      </c>
      <c r="BE575" s="151">
        <f>IF(N575="základní",J575,0)</f>
        <v>0</v>
      </c>
      <c r="BF575" s="151">
        <f>IF(N575="snížená",J575,0)</f>
        <v>0</v>
      </c>
      <c r="BG575" s="151">
        <f>IF(N575="zákl. přenesená",J575,0)</f>
        <v>0</v>
      </c>
      <c r="BH575" s="151">
        <f>IF(N575="sníž. přenesená",J575,0)</f>
        <v>0</v>
      </c>
      <c r="BI575" s="151">
        <f>IF(N575="nulová",J575,0)</f>
        <v>0</v>
      </c>
      <c r="BJ575" s="18" t="s">
        <v>32</v>
      </c>
      <c r="BK575" s="151">
        <f>ROUND(I575*H575,2)</f>
        <v>0</v>
      </c>
      <c r="BL575" s="18" t="s">
        <v>114</v>
      </c>
      <c r="BM575" s="150" t="s">
        <v>706</v>
      </c>
    </row>
    <row r="576" spans="1:65" s="2" customFormat="1" ht="19.5">
      <c r="A576" s="33"/>
      <c r="B576" s="34"/>
      <c r="C576" s="33"/>
      <c r="D576" s="152" t="s">
        <v>116</v>
      </c>
      <c r="E576" s="33"/>
      <c r="F576" s="153" t="s">
        <v>707</v>
      </c>
      <c r="G576" s="33"/>
      <c r="H576" s="33"/>
      <c r="I576" s="154"/>
      <c r="J576" s="33"/>
      <c r="K576" s="33"/>
      <c r="L576" s="34"/>
      <c r="M576" s="155"/>
      <c r="N576" s="156"/>
      <c r="O576" s="54"/>
      <c r="P576" s="54"/>
      <c r="Q576" s="54"/>
      <c r="R576" s="54"/>
      <c r="S576" s="54"/>
      <c r="T576" s="55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T576" s="18" t="s">
        <v>116</v>
      </c>
      <c r="AU576" s="18" t="s">
        <v>79</v>
      </c>
    </row>
    <row r="577" spans="1:65" s="2" customFormat="1" ht="11.25">
      <c r="A577" s="33"/>
      <c r="B577" s="34"/>
      <c r="C577" s="33"/>
      <c r="D577" s="175" t="s">
        <v>211</v>
      </c>
      <c r="E577" s="33"/>
      <c r="F577" s="176" t="s">
        <v>708</v>
      </c>
      <c r="G577" s="33"/>
      <c r="H577" s="33"/>
      <c r="I577" s="154"/>
      <c r="J577" s="33"/>
      <c r="K577" s="33"/>
      <c r="L577" s="34"/>
      <c r="M577" s="155"/>
      <c r="N577" s="156"/>
      <c r="O577" s="54"/>
      <c r="P577" s="54"/>
      <c r="Q577" s="54"/>
      <c r="R577" s="54"/>
      <c r="S577" s="54"/>
      <c r="T577" s="55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T577" s="18" t="s">
        <v>211</v>
      </c>
      <c r="AU577" s="18" t="s">
        <v>79</v>
      </c>
    </row>
    <row r="578" spans="1:65" s="13" customFormat="1" ht="11.25">
      <c r="B578" s="157"/>
      <c r="D578" s="152" t="s">
        <v>117</v>
      </c>
      <c r="E578" s="158" t="s">
        <v>3</v>
      </c>
      <c r="F578" s="159" t="s">
        <v>32</v>
      </c>
      <c r="H578" s="160">
        <v>1</v>
      </c>
      <c r="I578" s="161"/>
      <c r="L578" s="157"/>
      <c r="M578" s="162"/>
      <c r="N578" s="163"/>
      <c r="O578" s="163"/>
      <c r="P578" s="163"/>
      <c r="Q578" s="163"/>
      <c r="R578" s="163"/>
      <c r="S578" s="163"/>
      <c r="T578" s="164"/>
      <c r="AT578" s="158" t="s">
        <v>117</v>
      </c>
      <c r="AU578" s="158" t="s">
        <v>79</v>
      </c>
      <c r="AV578" s="13" t="s">
        <v>79</v>
      </c>
      <c r="AW578" s="13" t="s">
        <v>31</v>
      </c>
      <c r="AX578" s="13" t="s">
        <v>70</v>
      </c>
      <c r="AY578" s="158" t="s">
        <v>107</v>
      </c>
    </row>
    <row r="579" spans="1:65" s="2" customFormat="1" ht="16.5" customHeight="1">
      <c r="A579" s="33"/>
      <c r="B579" s="138"/>
      <c r="C579" s="185" t="s">
        <v>709</v>
      </c>
      <c r="D579" s="185" t="s">
        <v>361</v>
      </c>
      <c r="E579" s="186" t="s">
        <v>710</v>
      </c>
      <c r="F579" s="187" t="s">
        <v>711</v>
      </c>
      <c r="G579" s="188" t="s">
        <v>601</v>
      </c>
      <c r="H579" s="189">
        <v>1.01</v>
      </c>
      <c r="I579" s="190"/>
      <c r="J579" s="191">
        <f>ROUND(I579*H579,2)</f>
        <v>0</v>
      </c>
      <c r="K579" s="187" t="s">
        <v>3</v>
      </c>
      <c r="L579" s="192"/>
      <c r="M579" s="193" t="s">
        <v>3</v>
      </c>
      <c r="N579" s="194" t="s">
        <v>41</v>
      </c>
      <c r="O579" s="54"/>
      <c r="P579" s="148">
        <f>O579*H579</f>
        <v>0</v>
      </c>
      <c r="Q579" s="148">
        <v>4.8999999999999998E-3</v>
      </c>
      <c r="R579" s="148">
        <f>Q579*H579</f>
        <v>4.9490000000000003E-3</v>
      </c>
      <c r="S579" s="148">
        <v>0</v>
      </c>
      <c r="T579" s="149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50" t="s">
        <v>140</v>
      </c>
      <c r="AT579" s="150" t="s">
        <v>361</v>
      </c>
      <c r="AU579" s="150" t="s">
        <v>79</v>
      </c>
      <c r="AY579" s="18" t="s">
        <v>107</v>
      </c>
      <c r="BE579" s="151">
        <f>IF(N579="základní",J579,0)</f>
        <v>0</v>
      </c>
      <c r="BF579" s="151">
        <f>IF(N579="snížená",J579,0)</f>
        <v>0</v>
      </c>
      <c r="BG579" s="151">
        <f>IF(N579="zákl. přenesená",J579,0)</f>
        <v>0</v>
      </c>
      <c r="BH579" s="151">
        <f>IF(N579="sníž. přenesená",J579,0)</f>
        <v>0</v>
      </c>
      <c r="BI579" s="151">
        <f>IF(N579="nulová",J579,0)</f>
        <v>0</v>
      </c>
      <c r="BJ579" s="18" t="s">
        <v>32</v>
      </c>
      <c r="BK579" s="151">
        <f>ROUND(I579*H579,2)</f>
        <v>0</v>
      </c>
      <c r="BL579" s="18" t="s">
        <v>114</v>
      </c>
      <c r="BM579" s="150" t="s">
        <v>712</v>
      </c>
    </row>
    <row r="580" spans="1:65" s="2" customFormat="1" ht="11.25">
      <c r="A580" s="33"/>
      <c r="B580" s="34"/>
      <c r="C580" s="33"/>
      <c r="D580" s="152" t="s">
        <v>116</v>
      </c>
      <c r="E580" s="33"/>
      <c r="F580" s="153" t="s">
        <v>711</v>
      </c>
      <c r="G580" s="33"/>
      <c r="H580" s="33"/>
      <c r="I580" s="154"/>
      <c r="J580" s="33"/>
      <c r="K580" s="33"/>
      <c r="L580" s="34"/>
      <c r="M580" s="155"/>
      <c r="N580" s="156"/>
      <c r="O580" s="54"/>
      <c r="P580" s="54"/>
      <c r="Q580" s="54"/>
      <c r="R580" s="54"/>
      <c r="S580" s="54"/>
      <c r="T580" s="55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T580" s="18" t="s">
        <v>116</v>
      </c>
      <c r="AU580" s="18" t="s">
        <v>79</v>
      </c>
    </row>
    <row r="581" spans="1:65" s="13" customFormat="1" ht="11.25">
      <c r="B581" s="157"/>
      <c r="D581" s="152" t="s">
        <v>117</v>
      </c>
      <c r="E581" s="158" t="s">
        <v>3</v>
      </c>
      <c r="F581" s="159" t="s">
        <v>713</v>
      </c>
      <c r="H581" s="160">
        <v>1.01</v>
      </c>
      <c r="I581" s="161"/>
      <c r="L581" s="157"/>
      <c r="M581" s="162"/>
      <c r="N581" s="163"/>
      <c r="O581" s="163"/>
      <c r="P581" s="163"/>
      <c r="Q581" s="163"/>
      <c r="R581" s="163"/>
      <c r="S581" s="163"/>
      <c r="T581" s="164"/>
      <c r="AT581" s="158" t="s">
        <v>117</v>
      </c>
      <c r="AU581" s="158" t="s">
        <v>79</v>
      </c>
      <c r="AV581" s="13" t="s">
        <v>79</v>
      </c>
      <c r="AW581" s="13" t="s">
        <v>31</v>
      </c>
      <c r="AX581" s="13" t="s">
        <v>70</v>
      </c>
      <c r="AY581" s="158" t="s">
        <v>107</v>
      </c>
    </row>
    <row r="582" spans="1:65" s="15" customFormat="1" ht="11.25">
      <c r="B582" s="177"/>
      <c r="D582" s="152" t="s">
        <v>117</v>
      </c>
      <c r="E582" s="178" t="s">
        <v>3</v>
      </c>
      <c r="F582" s="179" t="s">
        <v>219</v>
      </c>
      <c r="H582" s="180">
        <v>1.01</v>
      </c>
      <c r="I582" s="181"/>
      <c r="L582" s="177"/>
      <c r="M582" s="182"/>
      <c r="N582" s="183"/>
      <c r="O582" s="183"/>
      <c r="P582" s="183"/>
      <c r="Q582" s="183"/>
      <c r="R582" s="183"/>
      <c r="S582" s="183"/>
      <c r="T582" s="184"/>
      <c r="AT582" s="178" t="s">
        <v>117</v>
      </c>
      <c r="AU582" s="178" t="s">
        <v>79</v>
      </c>
      <c r="AV582" s="15" t="s">
        <v>114</v>
      </c>
      <c r="AW582" s="15" t="s">
        <v>31</v>
      </c>
      <c r="AX582" s="15" t="s">
        <v>32</v>
      </c>
      <c r="AY582" s="178" t="s">
        <v>107</v>
      </c>
    </row>
    <row r="583" spans="1:65" s="2" customFormat="1" ht="16.5" customHeight="1">
      <c r="A583" s="33"/>
      <c r="B583" s="138"/>
      <c r="C583" s="185" t="s">
        <v>714</v>
      </c>
      <c r="D583" s="185" t="s">
        <v>361</v>
      </c>
      <c r="E583" s="186" t="s">
        <v>715</v>
      </c>
      <c r="F583" s="187" t="s">
        <v>716</v>
      </c>
      <c r="G583" s="188" t="s">
        <v>601</v>
      </c>
      <c r="H583" s="189">
        <v>1.01</v>
      </c>
      <c r="I583" s="190"/>
      <c r="J583" s="191">
        <f>ROUND(I583*H583,2)</f>
        <v>0</v>
      </c>
      <c r="K583" s="187" t="s">
        <v>3</v>
      </c>
      <c r="L583" s="192"/>
      <c r="M583" s="193" t="s">
        <v>3</v>
      </c>
      <c r="N583" s="194" t="s">
        <v>41</v>
      </c>
      <c r="O583" s="54"/>
      <c r="P583" s="148">
        <f>O583*H583</f>
        <v>0</v>
      </c>
      <c r="Q583" s="148">
        <v>8.9999999999999993E-3</v>
      </c>
      <c r="R583" s="148">
        <f>Q583*H583</f>
        <v>9.0899999999999991E-3</v>
      </c>
      <c r="S583" s="148">
        <v>0</v>
      </c>
      <c r="T583" s="149">
        <f>S583*H583</f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150" t="s">
        <v>140</v>
      </c>
      <c r="AT583" s="150" t="s">
        <v>361</v>
      </c>
      <c r="AU583" s="150" t="s">
        <v>79</v>
      </c>
      <c r="AY583" s="18" t="s">
        <v>107</v>
      </c>
      <c r="BE583" s="151">
        <f>IF(N583="základní",J583,0)</f>
        <v>0</v>
      </c>
      <c r="BF583" s="151">
        <f>IF(N583="snížená",J583,0)</f>
        <v>0</v>
      </c>
      <c r="BG583" s="151">
        <f>IF(N583="zákl. přenesená",J583,0)</f>
        <v>0</v>
      </c>
      <c r="BH583" s="151">
        <f>IF(N583="sníž. přenesená",J583,0)</f>
        <v>0</v>
      </c>
      <c r="BI583" s="151">
        <f>IF(N583="nulová",J583,0)</f>
        <v>0</v>
      </c>
      <c r="BJ583" s="18" t="s">
        <v>32</v>
      </c>
      <c r="BK583" s="151">
        <f>ROUND(I583*H583,2)</f>
        <v>0</v>
      </c>
      <c r="BL583" s="18" t="s">
        <v>114</v>
      </c>
      <c r="BM583" s="150" t="s">
        <v>717</v>
      </c>
    </row>
    <row r="584" spans="1:65" s="2" customFormat="1" ht="11.25">
      <c r="A584" s="33"/>
      <c r="B584" s="34"/>
      <c r="C584" s="33"/>
      <c r="D584" s="152" t="s">
        <v>116</v>
      </c>
      <c r="E584" s="33"/>
      <c r="F584" s="153" t="s">
        <v>718</v>
      </c>
      <c r="G584" s="33"/>
      <c r="H584" s="33"/>
      <c r="I584" s="154"/>
      <c r="J584" s="33"/>
      <c r="K584" s="33"/>
      <c r="L584" s="34"/>
      <c r="M584" s="155"/>
      <c r="N584" s="156"/>
      <c r="O584" s="54"/>
      <c r="P584" s="54"/>
      <c r="Q584" s="54"/>
      <c r="R584" s="54"/>
      <c r="S584" s="54"/>
      <c r="T584" s="55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T584" s="18" t="s">
        <v>116</v>
      </c>
      <c r="AU584" s="18" t="s">
        <v>79</v>
      </c>
    </row>
    <row r="585" spans="1:65" s="13" customFormat="1" ht="11.25">
      <c r="B585" s="157"/>
      <c r="D585" s="152" t="s">
        <v>117</v>
      </c>
      <c r="E585" s="158" t="s">
        <v>3</v>
      </c>
      <c r="F585" s="159" t="s">
        <v>713</v>
      </c>
      <c r="H585" s="160">
        <v>1.01</v>
      </c>
      <c r="I585" s="161"/>
      <c r="L585" s="157"/>
      <c r="M585" s="162"/>
      <c r="N585" s="163"/>
      <c r="O585" s="163"/>
      <c r="P585" s="163"/>
      <c r="Q585" s="163"/>
      <c r="R585" s="163"/>
      <c r="S585" s="163"/>
      <c r="T585" s="164"/>
      <c r="AT585" s="158" t="s">
        <v>117</v>
      </c>
      <c r="AU585" s="158" t="s">
        <v>79</v>
      </c>
      <c r="AV585" s="13" t="s">
        <v>79</v>
      </c>
      <c r="AW585" s="13" t="s">
        <v>31</v>
      </c>
      <c r="AX585" s="13" t="s">
        <v>70</v>
      </c>
      <c r="AY585" s="158" t="s">
        <v>107</v>
      </c>
    </row>
    <row r="586" spans="1:65" s="15" customFormat="1" ht="11.25">
      <c r="B586" s="177"/>
      <c r="D586" s="152" t="s">
        <v>117</v>
      </c>
      <c r="E586" s="178" t="s">
        <v>3</v>
      </c>
      <c r="F586" s="179" t="s">
        <v>219</v>
      </c>
      <c r="H586" s="180">
        <v>1.01</v>
      </c>
      <c r="I586" s="181"/>
      <c r="L586" s="177"/>
      <c r="M586" s="182"/>
      <c r="N586" s="183"/>
      <c r="O586" s="183"/>
      <c r="P586" s="183"/>
      <c r="Q586" s="183"/>
      <c r="R586" s="183"/>
      <c r="S586" s="183"/>
      <c r="T586" s="184"/>
      <c r="AT586" s="178" t="s">
        <v>117</v>
      </c>
      <c r="AU586" s="178" t="s">
        <v>79</v>
      </c>
      <c r="AV586" s="15" t="s">
        <v>114</v>
      </c>
      <c r="AW586" s="15" t="s">
        <v>31</v>
      </c>
      <c r="AX586" s="15" t="s">
        <v>32</v>
      </c>
      <c r="AY586" s="178" t="s">
        <v>107</v>
      </c>
    </row>
    <row r="587" spans="1:65" s="2" customFormat="1" ht="16.5" customHeight="1">
      <c r="A587" s="33"/>
      <c r="B587" s="138"/>
      <c r="C587" s="139" t="s">
        <v>719</v>
      </c>
      <c r="D587" s="139" t="s">
        <v>110</v>
      </c>
      <c r="E587" s="140" t="s">
        <v>720</v>
      </c>
      <c r="F587" s="141" t="s">
        <v>721</v>
      </c>
      <c r="G587" s="142" t="s">
        <v>601</v>
      </c>
      <c r="H587" s="143">
        <v>1</v>
      </c>
      <c r="I587" s="144"/>
      <c r="J587" s="145">
        <f>ROUND(I587*H587,2)</f>
        <v>0</v>
      </c>
      <c r="K587" s="141" t="s">
        <v>208</v>
      </c>
      <c r="L587" s="34"/>
      <c r="M587" s="146" t="s">
        <v>3</v>
      </c>
      <c r="N587" s="147" t="s">
        <v>41</v>
      </c>
      <c r="O587" s="54"/>
      <c r="P587" s="148">
        <f>O587*H587</f>
        <v>0</v>
      </c>
      <c r="Q587" s="148">
        <v>1.67E-3</v>
      </c>
      <c r="R587" s="148">
        <f>Q587*H587</f>
        <v>1.67E-3</v>
      </c>
      <c r="S587" s="148">
        <v>0</v>
      </c>
      <c r="T587" s="149">
        <f>S587*H587</f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150" t="s">
        <v>114</v>
      </c>
      <c r="AT587" s="150" t="s">
        <v>110</v>
      </c>
      <c r="AU587" s="150" t="s">
        <v>79</v>
      </c>
      <c r="AY587" s="18" t="s">
        <v>107</v>
      </c>
      <c r="BE587" s="151">
        <f>IF(N587="základní",J587,0)</f>
        <v>0</v>
      </c>
      <c r="BF587" s="151">
        <f>IF(N587="snížená",J587,0)</f>
        <v>0</v>
      </c>
      <c r="BG587" s="151">
        <f>IF(N587="zákl. přenesená",J587,0)</f>
        <v>0</v>
      </c>
      <c r="BH587" s="151">
        <f>IF(N587="sníž. přenesená",J587,0)</f>
        <v>0</v>
      </c>
      <c r="BI587" s="151">
        <f>IF(N587="nulová",J587,0)</f>
        <v>0</v>
      </c>
      <c r="BJ587" s="18" t="s">
        <v>32</v>
      </c>
      <c r="BK587" s="151">
        <f>ROUND(I587*H587,2)</f>
        <v>0</v>
      </c>
      <c r="BL587" s="18" t="s">
        <v>114</v>
      </c>
      <c r="BM587" s="150" t="s">
        <v>722</v>
      </c>
    </row>
    <row r="588" spans="1:65" s="2" customFormat="1" ht="19.5">
      <c r="A588" s="33"/>
      <c r="B588" s="34"/>
      <c r="C588" s="33"/>
      <c r="D588" s="152" t="s">
        <v>116</v>
      </c>
      <c r="E588" s="33"/>
      <c r="F588" s="153" t="s">
        <v>723</v>
      </c>
      <c r="G588" s="33"/>
      <c r="H588" s="33"/>
      <c r="I588" s="154"/>
      <c r="J588" s="33"/>
      <c r="K588" s="33"/>
      <c r="L588" s="34"/>
      <c r="M588" s="155"/>
      <c r="N588" s="156"/>
      <c r="O588" s="54"/>
      <c r="P588" s="54"/>
      <c r="Q588" s="54"/>
      <c r="R588" s="54"/>
      <c r="S588" s="54"/>
      <c r="T588" s="55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T588" s="18" t="s">
        <v>116</v>
      </c>
      <c r="AU588" s="18" t="s">
        <v>79</v>
      </c>
    </row>
    <row r="589" spans="1:65" s="2" customFormat="1" ht="11.25">
      <c r="A589" s="33"/>
      <c r="B589" s="34"/>
      <c r="C589" s="33"/>
      <c r="D589" s="175" t="s">
        <v>211</v>
      </c>
      <c r="E589" s="33"/>
      <c r="F589" s="176" t="s">
        <v>724</v>
      </c>
      <c r="G589" s="33"/>
      <c r="H589" s="33"/>
      <c r="I589" s="154"/>
      <c r="J589" s="33"/>
      <c r="K589" s="33"/>
      <c r="L589" s="34"/>
      <c r="M589" s="155"/>
      <c r="N589" s="156"/>
      <c r="O589" s="54"/>
      <c r="P589" s="54"/>
      <c r="Q589" s="54"/>
      <c r="R589" s="54"/>
      <c r="S589" s="54"/>
      <c r="T589" s="55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T589" s="18" t="s">
        <v>211</v>
      </c>
      <c r="AU589" s="18" t="s">
        <v>79</v>
      </c>
    </row>
    <row r="590" spans="1:65" s="13" customFormat="1" ht="11.25">
      <c r="B590" s="157"/>
      <c r="D590" s="152" t="s">
        <v>117</v>
      </c>
      <c r="E590" s="158" t="s">
        <v>3</v>
      </c>
      <c r="F590" s="159" t="s">
        <v>32</v>
      </c>
      <c r="H590" s="160">
        <v>1</v>
      </c>
      <c r="I590" s="161"/>
      <c r="L590" s="157"/>
      <c r="M590" s="162"/>
      <c r="N590" s="163"/>
      <c r="O590" s="163"/>
      <c r="P590" s="163"/>
      <c r="Q590" s="163"/>
      <c r="R590" s="163"/>
      <c r="S590" s="163"/>
      <c r="T590" s="164"/>
      <c r="AT590" s="158" t="s">
        <v>117</v>
      </c>
      <c r="AU590" s="158" t="s">
        <v>79</v>
      </c>
      <c r="AV590" s="13" t="s">
        <v>79</v>
      </c>
      <c r="AW590" s="13" t="s">
        <v>31</v>
      </c>
      <c r="AX590" s="13" t="s">
        <v>32</v>
      </c>
      <c r="AY590" s="158" t="s">
        <v>107</v>
      </c>
    </row>
    <row r="591" spans="1:65" s="2" customFormat="1" ht="16.5" customHeight="1">
      <c r="A591" s="33"/>
      <c r="B591" s="138"/>
      <c r="C591" s="185" t="s">
        <v>725</v>
      </c>
      <c r="D591" s="185" t="s">
        <v>361</v>
      </c>
      <c r="E591" s="186" t="s">
        <v>726</v>
      </c>
      <c r="F591" s="187" t="s">
        <v>727</v>
      </c>
      <c r="G591" s="188" t="s">
        <v>601</v>
      </c>
      <c r="H591" s="189">
        <v>1.01</v>
      </c>
      <c r="I591" s="190"/>
      <c r="J591" s="191">
        <f>ROUND(I591*H591,2)</f>
        <v>0</v>
      </c>
      <c r="K591" s="187" t="s">
        <v>208</v>
      </c>
      <c r="L591" s="192"/>
      <c r="M591" s="193" t="s">
        <v>3</v>
      </c>
      <c r="N591" s="194" t="s">
        <v>41</v>
      </c>
      <c r="O591" s="54"/>
      <c r="P591" s="148">
        <f>O591*H591</f>
        <v>0</v>
      </c>
      <c r="Q591" s="148">
        <v>1.04E-2</v>
      </c>
      <c r="R591" s="148">
        <f>Q591*H591</f>
        <v>1.0503999999999999E-2</v>
      </c>
      <c r="S591" s="148">
        <v>0</v>
      </c>
      <c r="T591" s="149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50" t="s">
        <v>140</v>
      </c>
      <c r="AT591" s="150" t="s">
        <v>361</v>
      </c>
      <c r="AU591" s="150" t="s">
        <v>79</v>
      </c>
      <c r="AY591" s="18" t="s">
        <v>107</v>
      </c>
      <c r="BE591" s="151">
        <f>IF(N591="základní",J591,0)</f>
        <v>0</v>
      </c>
      <c r="BF591" s="151">
        <f>IF(N591="snížená",J591,0)</f>
        <v>0</v>
      </c>
      <c r="BG591" s="151">
        <f>IF(N591="zákl. přenesená",J591,0)</f>
        <v>0</v>
      </c>
      <c r="BH591" s="151">
        <f>IF(N591="sníž. přenesená",J591,0)</f>
        <v>0</v>
      </c>
      <c r="BI591" s="151">
        <f>IF(N591="nulová",J591,0)</f>
        <v>0</v>
      </c>
      <c r="BJ591" s="18" t="s">
        <v>32</v>
      </c>
      <c r="BK591" s="151">
        <f>ROUND(I591*H591,2)</f>
        <v>0</v>
      </c>
      <c r="BL591" s="18" t="s">
        <v>114</v>
      </c>
      <c r="BM591" s="150" t="s">
        <v>728</v>
      </c>
    </row>
    <row r="592" spans="1:65" s="2" customFormat="1" ht="11.25">
      <c r="A592" s="33"/>
      <c r="B592" s="34"/>
      <c r="C592" s="33"/>
      <c r="D592" s="152" t="s">
        <v>116</v>
      </c>
      <c r="E592" s="33"/>
      <c r="F592" s="153" t="s">
        <v>727</v>
      </c>
      <c r="G592" s="33"/>
      <c r="H592" s="33"/>
      <c r="I592" s="154"/>
      <c r="J592" s="33"/>
      <c r="K592" s="33"/>
      <c r="L592" s="34"/>
      <c r="M592" s="155"/>
      <c r="N592" s="156"/>
      <c r="O592" s="54"/>
      <c r="P592" s="54"/>
      <c r="Q592" s="54"/>
      <c r="R592" s="54"/>
      <c r="S592" s="54"/>
      <c r="T592" s="55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T592" s="18" t="s">
        <v>116</v>
      </c>
      <c r="AU592" s="18" t="s">
        <v>79</v>
      </c>
    </row>
    <row r="593" spans="1:65" s="2" customFormat="1" ht="11.25">
      <c r="A593" s="33"/>
      <c r="B593" s="34"/>
      <c r="C593" s="33"/>
      <c r="D593" s="175" t="s">
        <v>211</v>
      </c>
      <c r="E593" s="33"/>
      <c r="F593" s="176" t="s">
        <v>729</v>
      </c>
      <c r="G593" s="33"/>
      <c r="H593" s="33"/>
      <c r="I593" s="154"/>
      <c r="J593" s="33"/>
      <c r="K593" s="33"/>
      <c r="L593" s="34"/>
      <c r="M593" s="155"/>
      <c r="N593" s="156"/>
      <c r="O593" s="54"/>
      <c r="P593" s="54"/>
      <c r="Q593" s="54"/>
      <c r="R593" s="54"/>
      <c r="S593" s="54"/>
      <c r="T593" s="55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T593" s="18" t="s">
        <v>211</v>
      </c>
      <c r="AU593" s="18" t="s">
        <v>79</v>
      </c>
    </row>
    <row r="594" spans="1:65" s="13" customFormat="1" ht="11.25">
      <c r="B594" s="157"/>
      <c r="D594" s="152" t="s">
        <v>117</v>
      </c>
      <c r="E594" s="158" t="s">
        <v>3</v>
      </c>
      <c r="F594" s="159" t="s">
        <v>713</v>
      </c>
      <c r="H594" s="160">
        <v>1.01</v>
      </c>
      <c r="I594" s="161"/>
      <c r="L594" s="157"/>
      <c r="M594" s="162"/>
      <c r="N594" s="163"/>
      <c r="O594" s="163"/>
      <c r="P594" s="163"/>
      <c r="Q594" s="163"/>
      <c r="R594" s="163"/>
      <c r="S594" s="163"/>
      <c r="T594" s="164"/>
      <c r="AT594" s="158" t="s">
        <v>117</v>
      </c>
      <c r="AU594" s="158" t="s">
        <v>79</v>
      </c>
      <c r="AV594" s="13" t="s">
        <v>79</v>
      </c>
      <c r="AW594" s="13" t="s">
        <v>31</v>
      </c>
      <c r="AX594" s="13" t="s">
        <v>70</v>
      </c>
      <c r="AY594" s="158" t="s">
        <v>107</v>
      </c>
    </row>
    <row r="595" spans="1:65" s="15" customFormat="1" ht="11.25">
      <c r="B595" s="177"/>
      <c r="D595" s="152" t="s">
        <v>117</v>
      </c>
      <c r="E595" s="178" t="s">
        <v>3</v>
      </c>
      <c r="F595" s="179" t="s">
        <v>219</v>
      </c>
      <c r="H595" s="180">
        <v>1.01</v>
      </c>
      <c r="I595" s="181"/>
      <c r="L595" s="177"/>
      <c r="M595" s="182"/>
      <c r="N595" s="183"/>
      <c r="O595" s="183"/>
      <c r="P595" s="183"/>
      <c r="Q595" s="183"/>
      <c r="R595" s="183"/>
      <c r="S595" s="183"/>
      <c r="T595" s="184"/>
      <c r="AT595" s="178" t="s">
        <v>117</v>
      </c>
      <c r="AU595" s="178" t="s">
        <v>79</v>
      </c>
      <c r="AV595" s="15" t="s">
        <v>114</v>
      </c>
      <c r="AW595" s="15" t="s">
        <v>31</v>
      </c>
      <c r="AX595" s="15" t="s">
        <v>32</v>
      </c>
      <c r="AY595" s="178" t="s">
        <v>107</v>
      </c>
    </row>
    <row r="596" spans="1:65" s="2" customFormat="1" ht="16.5" customHeight="1">
      <c r="A596" s="33"/>
      <c r="B596" s="138"/>
      <c r="C596" s="139" t="s">
        <v>730</v>
      </c>
      <c r="D596" s="139" t="s">
        <v>110</v>
      </c>
      <c r="E596" s="140" t="s">
        <v>731</v>
      </c>
      <c r="F596" s="141" t="s">
        <v>732</v>
      </c>
      <c r="G596" s="142" t="s">
        <v>601</v>
      </c>
      <c r="H596" s="143">
        <v>1</v>
      </c>
      <c r="I596" s="144"/>
      <c r="J596" s="145">
        <f>ROUND(I596*H596,2)</f>
        <v>0</v>
      </c>
      <c r="K596" s="141" t="s">
        <v>208</v>
      </c>
      <c r="L596" s="34"/>
      <c r="M596" s="146" t="s">
        <v>3</v>
      </c>
      <c r="N596" s="147" t="s">
        <v>41</v>
      </c>
      <c r="O596" s="54"/>
      <c r="P596" s="148">
        <f>O596*H596</f>
        <v>0</v>
      </c>
      <c r="Q596" s="148">
        <v>1.67E-3</v>
      </c>
      <c r="R596" s="148">
        <f>Q596*H596</f>
        <v>1.67E-3</v>
      </c>
      <c r="S596" s="148">
        <v>0</v>
      </c>
      <c r="T596" s="149">
        <f>S596*H596</f>
        <v>0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150" t="s">
        <v>114</v>
      </c>
      <c r="AT596" s="150" t="s">
        <v>110</v>
      </c>
      <c r="AU596" s="150" t="s">
        <v>79</v>
      </c>
      <c r="AY596" s="18" t="s">
        <v>107</v>
      </c>
      <c r="BE596" s="151">
        <f>IF(N596="základní",J596,0)</f>
        <v>0</v>
      </c>
      <c r="BF596" s="151">
        <f>IF(N596="snížená",J596,0)</f>
        <v>0</v>
      </c>
      <c r="BG596" s="151">
        <f>IF(N596="zákl. přenesená",J596,0)</f>
        <v>0</v>
      </c>
      <c r="BH596" s="151">
        <f>IF(N596="sníž. přenesená",J596,0)</f>
        <v>0</v>
      </c>
      <c r="BI596" s="151">
        <f>IF(N596="nulová",J596,0)</f>
        <v>0</v>
      </c>
      <c r="BJ596" s="18" t="s">
        <v>32</v>
      </c>
      <c r="BK596" s="151">
        <f>ROUND(I596*H596,2)</f>
        <v>0</v>
      </c>
      <c r="BL596" s="18" t="s">
        <v>114</v>
      </c>
      <c r="BM596" s="150" t="s">
        <v>733</v>
      </c>
    </row>
    <row r="597" spans="1:65" s="2" customFormat="1" ht="19.5">
      <c r="A597" s="33"/>
      <c r="B597" s="34"/>
      <c r="C597" s="33"/>
      <c r="D597" s="152" t="s">
        <v>116</v>
      </c>
      <c r="E597" s="33"/>
      <c r="F597" s="153" t="s">
        <v>734</v>
      </c>
      <c r="G597" s="33"/>
      <c r="H597" s="33"/>
      <c r="I597" s="154"/>
      <c r="J597" s="33"/>
      <c r="K597" s="33"/>
      <c r="L597" s="34"/>
      <c r="M597" s="155"/>
      <c r="N597" s="156"/>
      <c r="O597" s="54"/>
      <c r="P597" s="54"/>
      <c r="Q597" s="54"/>
      <c r="R597" s="54"/>
      <c r="S597" s="54"/>
      <c r="T597" s="55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T597" s="18" t="s">
        <v>116</v>
      </c>
      <c r="AU597" s="18" t="s">
        <v>79</v>
      </c>
    </row>
    <row r="598" spans="1:65" s="2" customFormat="1" ht="11.25">
      <c r="A598" s="33"/>
      <c r="B598" s="34"/>
      <c r="C598" s="33"/>
      <c r="D598" s="175" t="s">
        <v>211</v>
      </c>
      <c r="E598" s="33"/>
      <c r="F598" s="176" t="s">
        <v>735</v>
      </c>
      <c r="G598" s="33"/>
      <c r="H598" s="33"/>
      <c r="I598" s="154"/>
      <c r="J598" s="33"/>
      <c r="K598" s="33"/>
      <c r="L598" s="34"/>
      <c r="M598" s="155"/>
      <c r="N598" s="156"/>
      <c r="O598" s="54"/>
      <c r="P598" s="54"/>
      <c r="Q598" s="54"/>
      <c r="R598" s="54"/>
      <c r="S598" s="54"/>
      <c r="T598" s="55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T598" s="18" t="s">
        <v>211</v>
      </c>
      <c r="AU598" s="18" t="s">
        <v>79</v>
      </c>
    </row>
    <row r="599" spans="1:65" s="13" customFormat="1" ht="11.25">
      <c r="B599" s="157"/>
      <c r="D599" s="152" t="s">
        <v>117</v>
      </c>
      <c r="E599" s="158" t="s">
        <v>3</v>
      </c>
      <c r="F599" s="159" t="s">
        <v>32</v>
      </c>
      <c r="H599" s="160">
        <v>1</v>
      </c>
      <c r="I599" s="161"/>
      <c r="L599" s="157"/>
      <c r="M599" s="162"/>
      <c r="N599" s="163"/>
      <c r="O599" s="163"/>
      <c r="P599" s="163"/>
      <c r="Q599" s="163"/>
      <c r="R599" s="163"/>
      <c r="S599" s="163"/>
      <c r="T599" s="164"/>
      <c r="AT599" s="158" t="s">
        <v>117</v>
      </c>
      <c r="AU599" s="158" t="s">
        <v>79</v>
      </c>
      <c r="AV599" s="13" t="s">
        <v>79</v>
      </c>
      <c r="AW599" s="13" t="s">
        <v>31</v>
      </c>
      <c r="AX599" s="13" t="s">
        <v>32</v>
      </c>
      <c r="AY599" s="158" t="s">
        <v>107</v>
      </c>
    </row>
    <row r="600" spans="1:65" s="2" customFormat="1" ht="16.5" customHeight="1">
      <c r="A600" s="33"/>
      <c r="B600" s="138"/>
      <c r="C600" s="185" t="s">
        <v>736</v>
      </c>
      <c r="D600" s="185" t="s">
        <v>361</v>
      </c>
      <c r="E600" s="186" t="s">
        <v>737</v>
      </c>
      <c r="F600" s="187" t="s">
        <v>738</v>
      </c>
      <c r="G600" s="188" t="s">
        <v>601</v>
      </c>
      <c r="H600" s="189">
        <v>1.01</v>
      </c>
      <c r="I600" s="190"/>
      <c r="J600" s="191">
        <f>ROUND(I600*H600,2)</f>
        <v>0</v>
      </c>
      <c r="K600" s="187" t="s">
        <v>208</v>
      </c>
      <c r="L600" s="192"/>
      <c r="M600" s="193" t="s">
        <v>3</v>
      </c>
      <c r="N600" s="194" t="s">
        <v>41</v>
      </c>
      <c r="O600" s="54"/>
      <c r="P600" s="148">
        <f>O600*H600</f>
        <v>0</v>
      </c>
      <c r="Q600" s="148">
        <v>1.2200000000000001E-2</v>
      </c>
      <c r="R600" s="148">
        <f>Q600*H600</f>
        <v>1.2322000000000001E-2</v>
      </c>
      <c r="S600" s="148">
        <v>0</v>
      </c>
      <c r="T600" s="149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50" t="s">
        <v>140</v>
      </c>
      <c r="AT600" s="150" t="s">
        <v>361</v>
      </c>
      <c r="AU600" s="150" t="s">
        <v>79</v>
      </c>
      <c r="AY600" s="18" t="s">
        <v>107</v>
      </c>
      <c r="BE600" s="151">
        <f>IF(N600="základní",J600,0)</f>
        <v>0</v>
      </c>
      <c r="BF600" s="151">
        <f>IF(N600="snížená",J600,0)</f>
        <v>0</v>
      </c>
      <c r="BG600" s="151">
        <f>IF(N600="zákl. přenesená",J600,0)</f>
        <v>0</v>
      </c>
      <c r="BH600" s="151">
        <f>IF(N600="sníž. přenesená",J600,0)</f>
        <v>0</v>
      </c>
      <c r="BI600" s="151">
        <f>IF(N600="nulová",J600,0)</f>
        <v>0</v>
      </c>
      <c r="BJ600" s="18" t="s">
        <v>32</v>
      </c>
      <c r="BK600" s="151">
        <f>ROUND(I600*H600,2)</f>
        <v>0</v>
      </c>
      <c r="BL600" s="18" t="s">
        <v>114</v>
      </c>
      <c r="BM600" s="150" t="s">
        <v>739</v>
      </c>
    </row>
    <row r="601" spans="1:65" s="2" customFormat="1" ht="11.25">
      <c r="A601" s="33"/>
      <c r="B601" s="34"/>
      <c r="C601" s="33"/>
      <c r="D601" s="152" t="s">
        <v>116</v>
      </c>
      <c r="E601" s="33"/>
      <c r="F601" s="153" t="s">
        <v>738</v>
      </c>
      <c r="G601" s="33"/>
      <c r="H601" s="33"/>
      <c r="I601" s="154"/>
      <c r="J601" s="33"/>
      <c r="K601" s="33"/>
      <c r="L601" s="34"/>
      <c r="M601" s="155"/>
      <c r="N601" s="156"/>
      <c r="O601" s="54"/>
      <c r="P601" s="54"/>
      <c r="Q601" s="54"/>
      <c r="R601" s="54"/>
      <c r="S601" s="54"/>
      <c r="T601" s="55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T601" s="18" t="s">
        <v>116</v>
      </c>
      <c r="AU601" s="18" t="s">
        <v>79</v>
      </c>
    </row>
    <row r="602" spans="1:65" s="2" customFormat="1" ht="11.25">
      <c r="A602" s="33"/>
      <c r="B602" s="34"/>
      <c r="C602" s="33"/>
      <c r="D602" s="175" t="s">
        <v>211</v>
      </c>
      <c r="E602" s="33"/>
      <c r="F602" s="176" t="s">
        <v>740</v>
      </c>
      <c r="G602" s="33"/>
      <c r="H602" s="33"/>
      <c r="I602" s="154"/>
      <c r="J602" s="33"/>
      <c r="K602" s="33"/>
      <c r="L602" s="34"/>
      <c r="M602" s="155"/>
      <c r="N602" s="156"/>
      <c r="O602" s="54"/>
      <c r="P602" s="54"/>
      <c r="Q602" s="54"/>
      <c r="R602" s="54"/>
      <c r="S602" s="54"/>
      <c r="T602" s="55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T602" s="18" t="s">
        <v>211</v>
      </c>
      <c r="AU602" s="18" t="s">
        <v>79</v>
      </c>
    </row>
    <row r="603" spans="1:65" s="13" customFormat="1" ht="11.25">
      <c r="B603" s="157"/>
      <c r="D603" s="152" t="s">
        <v>117</v>
      </c>
      <c r="E603" s="158" t="s">
        <v>3</v>
      </c>
      <c r="F603" s="159" t="s">
        <v>713</v>
      </c>
      <c r="H603" s="160">
        <v>1.01</v>
      </c>
      <c r="I603" s="161"/>
      <c r="L603" s="157"/>
      <c r="M603" s="162"/>
      <c r="N603" s="163"/>
      <c r="O603" s="163"/>
      <c r="P603" s="163"/>
      <c r="Q603" s="163"/>
      <c r="R603" s="163"/>
      <c r="S603" s="163"/>
      <c r="T603" s="164"/>
      <c r="AT603" s="158" t="s">
        <v>117</v>
      </c>
      <c r="AU603" s="158" t="s">
        <v>79</v>
      </c>
      <c r="AV603" s="13" t="s">
        <v>79</v>
      </c>
      <c r="AW603" s="13" t="s">
        <v>31</v>
      </c>
      <c r="AX603" s="13" t="s">
        <v>70</v>
      </c>
      <c r="AY603" s="158" t="s">
        <v>107</v>
      </c>
    </row>
    <row r="604" spans="1:65" s="15" customFormat="1" ht="11.25">
      <c r="B604" s="177"/>
      <c r="D604" s="152" t="s">
        <v>117</v>
      </c>
      <c r="E604" s="178" t="s">
        <v>3</v>
      </c>
      <c r="F604" s="179" t="s">
        <v>219</v>
      </c>
      <c r="H604" s="180">
        <v>1.01</v>
      </c>
      <c r="I604" s="181"/>
      <c r="L604" s="177"/>
      <c r="M604" s="182"/>
      <c r="N604" s="183"/>
      <c r="O604" s="183"/>
      <c r="P604" s="183"/>
      <c r="Q604" s="183"/>
      <c r="R604" s="183"/>
      <c r="S604" s="183"/>
      <c r="T604" s="184"/>
      <c r="AT604" s="178" t="s">
        <v>117</v>
      </c>
      <c r="AU604" s="178" t="s">
        <v>79</v>
      </c>
      <c r="AV604" s="15" t="s">
        <v>114</v>
      </c>
      <c r="AW604" s="15" t="s">
        <v>31</v>
      </c>
      <c r="AX604" s="15" t="s">
        <v>32</v>
      </c>
      <c r="AY604" s="178" t="s">
        <v>107</v>
      </c>
    </row>
    <row r="605" spans="1:65" s="2" customFormat="1" ht="16.5" customHeight="1">
      <c r="A605" s="33"/>
      <c r="B605" s="138"/>
      <c r="C605" s="139" t="s">
        <v>741</v>
      </c>
      <c r="D605" s="139" t="s">
        <v>110</v>
      </c>
      <c r="E605" s="140" t="s">
        <v>742</v>
      </c>
      <c r="F605" s="141" t="s">
        <v>743</v>
      </c>
      <c r="G605" s="142" t="s">
        <v>601</v>
      </c>
      <c r="H605" s="143">
        <v>1</v>
      </c>
      <c r="I605" s="144"/>
      <c r="J605" s="145">
        <f>ROUND(I605*H605,2)</f>
        <v>0</v>
      </c>
      <c r="K605" s="141" t="s">
        <v>208</v>
      </c>
      <c r="L605" s="34"/>
      <c r="M605" s="146" t="s">
        <v>3</v>
      </c>
      <c r="N605" s="147" t="s">
        <v>41</v>
      </c>
      <c r="O605" s="54"/>
      <c r="P605" s="148">
        <f>O605*H605</f>
        <v>0</v>
      </c>
      <c r="Q605" s="148">
        <v>1.3600000000000001E-3</v>
      </c>
      <c r="R605" s="148">
        <f>Q605*H605</f>
        <v>1.3600000000000001E-3</v>
      </c>
      <c r="S605" s="148">
        <v>0</v>
      </c>
      <c r="T605" s="149">
        <f>S605*H605</f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150" t="s">
        <v>114</v>
      </c>
      <c r="AT605" s="150" t="s">
        <v>110</v>
      </c>
      <c r="AU605" s="150" t="s">
        <v>79</v>
      </c>
      <c r="AY605" s="18" t="s">
        <v>107</v>
      </c>
      <c r="BE605" s="151">
        <f>IF(N605="základní",J605,0)</f>
        <v>0</v>
      </c>
      <c r="BF605" s="151">
        <f>IF(N605="snížená",J605,0)</f>
        <v>0</v>
      </c>
      <c r="BG605" s="151">
        <f>IF(N605="zákl. přenesená",J605,0)</f>
        <v>0</v>
      </c>
      <c r="BH605" s="151">
        <f>IF(N605="sníž. přenesená",J605,0)</f>
        <v>0</v>
      </c>
      <c r="BI605" s="151">
        <f>IF(N605="nulová",J605,0)</f>
        <v>0</v>
      </c>
      <c r="BJ605" s="18" t="s">
        <v>32</v>
      </c>
      <c r="BK605" s="151">
        <f>ROUND(I605*H605,2)</f>
        <v>0</v>
      </c>
      <c r="BL605" s="18" t="s">
        <v>114</v>
      </c>
      <c r="BM605" s="150" t="s">
        <v>744</v>
      </c>
    </row>
    <row r="606" spans="1:65" s="2" customFormat="1" ht="11.25">
      <c r="A606" s="33"/>
      <c r="B606" s="34"/>
      <c r="C606" s="33"/>
      <c r="D606" s="152" t="s">
        <v>116</v>
      </c>
      <c r="E606" s="33"/>
      <c r="F606" s="153" t="s">
        <v>745</v>
      </c>
      <c r="G606" s="33"/>
      <c r="H606" s="33"/>
      <c r="I606" s="154"/>
      <c r="J606" s="33"/>
      <c r="K606" s="33"/>
      <c r="L606" s="34"/>
      <c r="M606" s="155"/>
      <c r="N606" s="156"/>
      <c r="O606" s="54"/>
      <c r="P606" s="54"/>
      <c r="Q606" s="54"/>
      <c r="R606" s="54"/>
      <c r="S606" s="54"/>
      <c r="T606" s="55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T606" s="18" t="s">
        <v>116</v>
      </c>
      <c r="AU606" s="18" t="s">
        <v>79</v>
      </c>
    </row>
    <row r="607" spans="1:65" s="2" customFormat="1" ht="11.25">
      <c r="A607" s="33"/>
      <c r="B607" s="34"/>
      <c r="C607" s="33"/>
      <c r="D607" s="175" t="s">
        <v>211</v>
      </c>
      <c r="E607" s="33"/>
      <c r="F607" s="176" t="s">
        <v>746</v>
      </c>
      <c r="G607" s="33"/>
      <c r="H607" s="33"/>
      <c r="I607" s="154"/>
      <c r="J607" s="33"/>
      <c r="K607" s="33"/>
      <c r="L607" s="34"/>
      <c r="M607" s="155"/>
      <c r="N607" s="156"/>
      <c r="O607" s="54"/>
      <c r="P607" s="54"/>
      <c r="Q607" s="54"/>
      <c r="R607" s="54"/>
      <c r="S607" s="54"/>
      <c r="T607" s="55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T607" s="18" t="s">
        <v>211</v>
      </c>
      <c r="AU607" s="18" t="s">
        <v>79</v>
      </c>
    </row>
    <row r="608" spans="1:65" s="13" customFormat="1" ht="11.25">
      <c r="B608" s="157"/>
      <c r="D608" s="152" t="s">
        <v>117</v>
      </c>
      <c r="E608" s="158" t="s">
        <v>3</v>
      </c>
      <c r="F608" s="159" t="s">
        <v>32</v>
      </c>
      <c r="H608" s="160">
        <v>1</v>
      </c>
      <c r="I608" s="161"/>
      <c r="L608" s="157"/>
      <c r="M608" s="162"/>
      <c r="N608" s="163"/>
      <c r="O608" s="163"/>
      <c r="P608" s="163"/>
      <c r="Q608" s="163"/>
      <c r="R608" s="163"/>
      <c r="S608" s="163"/>
      <c r="T608" s="164"/>
      <c r="AT608" s="158" t="s">
        <v>117</v>
      </c>
      <c r="AU608" s="158" t="s">
        <v>79</v>
      </c>
      <c r="AV608" s="13" t="s">
        <v>79</v>
      </c>
      <c r="AW608" s="13" t="s">
        <v>31</v>
      </c>
      <c r="AX608" s="13" t="s">
        <v>70</v>
      </c>
      <c r="AY608" s="158" t="s">
        <v>107</v>
      </c>
    </row>
    <row r="609" spans="1:65" s="2" customFormat="1" ht="16.5" customHeight="1">
      <c r="A609" s="33"/>
      <c r="B609" s="138"/>
      <c r="C609" s="185" t="s">
        <v>747</v>
      </c>
      <c r="D609" s="185" t="s">
        <v>361</v>
      </c>
      <c r="E609" s="186" t="s">
        <v>748</v>
      </c>
      <c r="F609" s="187" t="s">
        <v>749</v>
      </c>
      <c r="G609" s="188" t="s">
        <v>601</v>
      </c>
      <c r="H609" s="189">
        <v>1.0149999999999999</v>
      </c>
      <c r="I609" s="190"/>
      <c r="J609" s="191">
        <f>ROUND(I609*H609,2)</f>
        <v>0</v>
      </c>
      <c r="K609" s="187" t="s">
        <v>3</v>
      </c>
      <c r="L609" s="192"/>
      <c r="M609" s="193" t="s">
        <v>3</v>
      </c>
      <c r="N609" s="194" t="s">
        <v>41</v>
      </c>
      <c r="O609" s="54"/>
      <c r="P609" s="148">
        <f>O609*H609</f>
        <v>0</v>
      </c>
      <c r="Q609" s="148">
        <v>6.2E-2</v>
      </c>
      <c r="R609" s="148">
        <f>Q609*H609</f>
        <v>6.293E-2</v>
      </c>
      <c r="S609" s="148">
        <v>0</v>
      </c>
      <c r="T609" s="149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50" t="s">
        <v>140</v>
      </c>
      <c r="AT609" s="150" t="s">
        <v>361</v>
      </c>
      <c r="AU609" s="150" t="s">
        <v>79</v>
      </c>
      <c r="AY609" s="18" t="s">
        <v>107</v>
      </c>
      <c r="BE609" s="151">
        <f>IF(N609="základní",J609,0)</f>
        <v>0</v>
      </c>
      <c r="BF609" s="151">
        <f>IF(N609="snížená",J609,0)</f>
        <v>0</v>
      </c>
      <c r="BG609" s="151">
        <f>IF(N609="zákl. přenesená",J609,0)</f>
        <v>0</v>
      </c>
      <c r="BH609" s="151">
        <f>IF(N609="sníž. přenesená",J609,0)</f>
        <v>0</v>
      </c>
      <c r="BI609" s="151">
        <f>IF(N609="nulová",J609,0)</f>
        <v>0</v>
      </c>
      <c r="BJ609" s="18" t="s">
        <v>32</v>
      </c>
      <c r="BK609" s="151">
        <f>ROUND(I609*H609,2)</f>
        <v>0</v>
      </c>
      <c r="BL609" s="18" t="s">
        <v>114</v>
      </c>
      <c r="BM609" s="150" t="s">
        <v>750</v>
      </c>
    </row>
    <row r="610" spans="1:65" s="2" customFormat="1" ht="11.25">
      <c r="A610" s="33"/>
      <c r="B610" s="34"/>
      <c r="C610" s="33"/>
      <c r="D610" s="152" t="s">
        <v>116</v>
      </c>
      <c r="E610" s="33"/>
      <c r="F610" s="153" t="s">
        <v>749</v>
      </c>
      <c r="G610" s="33"/>
      <c r="H610" s="33"/>
      <c r="I610" s="154"/>
      <c r="J610" s="33"/>
      <c r="K610" s="33"/>
      <c r="L610" s="34"/>
      <c r="M610" s="155"/>
      <c r="N610" s="156"/>
      <c r="O610" s="54"/>
      <c r="P610" s="54"/>
      <c r="Q610" s="54"/>
      <c r="R610" s="54"/>
      <c r="S610" s="54"/>
      <c r="T610" s="55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T610" s="18" t="s">
        <v>116</v>
      </c>
      <c r="AU610" s="18" t="s">
        <v>79</v>
      </c>
    </row>
    <row r="611" spans="1:65" s="13" customFormat="1" ht="11.25">
      <c r="B611" s="157"/>
      <c r="D611" s="152" t="s">
        <v>117</v>
      </c>
      <c r="E611" s="158" t="s">
        <v>3</v>
      </c>
      <c r="F611" s="159" t="s">
        <v>645</v>
      </c>
      <c r="H611" s="160">
        <v>1.0149999999999999</v>
      </c>
      <c r="I611" s="161"/>
      <c r="L611" s="157"/>
      <c r="M611" s="162"/>
      <c r="N611" s="163"/>
      <c r="O611" s="163"/>
      <c r="P611" s="163"/>
      <c r="Q611" s="163"/>
      <c r="R611" s="163"/>
      <c r="S611" s="163"/>
      <c r="T611" s="164"/>
      <c r="AT611" s="158" t="s">
        <v>117</v>
      </c>
      <c r="AU611" s="158" t="s">
        <v>79</v>
      </c>
      <c r="AV611" s="13" t="s">
        <v>79</v>
      </c>
      <c r="AW611" s="13" t="s">
        <v>31</v>
      </c>
      <c r="AX611" s="13" t="s">
        <v>70</v>
      </c>
      <c r="AY611" s="158" t="s">
        <v>107</v>
      </c>
    </row>
    <row r="612" spans="1:65" s="15" customFormat="1" ht="11.25">
      <c r="B612" s="177"/>
      <c r="D612" s="152" t="s">
        <v>117</v>
      </c>
      <c r="E612" s="178" t="s">
        <v>3</v>
      </c>
      <c r="F612" s="179" t="s">
        <v>219</v>
      </c>
      <c r="H612" s="180">
        <v>1.0149999999999999</v>
      </c>
      <c r="I612" s="181"/>
      <c r="L612" s="177"/>
      <c r="M612" s="182"/>
      <c r="N612" s="183"/>
      <c r="O612" s="183"/>
      <c r="P612" s="183"/>
      <c r="Q612" s="183"/>
      <c r="R612" s="183"/>
      <c r="S612" s="183"/>
      <c r="T612" s="184"/>
      <c r="AT612" s="178" t="s">
        <v>117</v>
      </c>
      <c r="AU612" s="178" t="s">
        <v>79</v>
      </c>
      <c r="AV612" s="15" t="s">
        <v>114</v>
      </c>
      <c r="AW612" s="15" t="s">
        <v>31</v>
      </c>
      <c r="AX612" s="15" t="s">
        <v>32</v>
      </c>
      <c r="AY612" s="178" t="s">
        <v>107</v>
      </c>
    </row>
    <row r="613" spans="1:65" s="2" customFormat="1" ht="16.5" customHeight="1">
      <c r="A613" s="33"/>
      <c r="B613" s="138"/>
      <c r="C613" s="139" t="s">
        <v>751</v>
      </c>
      <c r="D613" s="139" t="s">
        <v>110</v>
      </c>
      <c r="E613" s="140" t="s">
        <v>752</v>
      </c>
      <c r="F613" s="141" t="s">
        <v>753</v>
      </c>
      <c r="G613" s="142" t="s">
        <v>113</v>
      </c>
      <c r="H613" s="143">
        <v>1</v>
      </c>
      <c r="I613" s="144"/>
      <c r="J613" s="145">
        <f>ROUND(I613*H613,2)</f>
        <v>0</v>
      </c>
      <c r="K613" s="141" t="s">
        <v>3</v>
      </c>
      <c r="L613" s="34"/>
      <c r="M613" s="146" t="s">
        <v>3</v>
      </c>
      <c r="N613" s="147" t="s">
        <v>41</v>
      </c>
      <c r="O613" s="54"/>
      <c r="P613" s="148">
        <f>O613*H613</f>
        <v>0</v>
      </c>
      <c r="Q613" s="148">
        <v>1E-4</v>
      </c>
      <c r="R613" s="148">
        <f>Q613*H613</f>
        <v>1E-4</v>
      </c>
      <c r="S613" s="148">
        <v>0</v>
      </c>
      <c r="T613" s="149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50" t="s">
        <v>114</v>
      </c>
      <c r="AT613" s="150" t="s">
        <v>110</v>
      </c>
      <c r="AU613" s="150" t="s">
        <v>79</v>
      </c>
      <c r="AY613" s="18" t="s">
        <v>107</v>
      </c>
      <c r="BE613" s="151">
        <f>IF(N613="základní",J613,0)</f>
        <v>0</v>
      </c>
      <c r="BF613" s="151">
        <f>IF(N613="snížená",J613,0)</f>
        <v>0</v>
      </c>
      <c r="BG613" s="151">
        <f>IF(N613="zákl. přenesená",J613,0)</f>
        <v>0</v>
      </c>
      <c r="BH613" s="151">
        <f>IF(N613="sníž. přenesená",J613,0)</f>
        <v>0</v>
      </c>
      <c r="BI613" s="151">
        <f>IF(N613="nulová",J613,0)</f>
        <v>0</v>
      </c>
      <c r="BJ613" s="18" t="s">
        <v>32</v>
      </c>
      <c r="BK613" s="151">
        <f>ROUND(I613*H613,2)</f>
        <v>0</v>
      </c>
      <c r="BL613" s="18" t="s">
        <v>114</v>
      </c>
      <c r="BM613" s="150" t="s">
        <v>754</v>
      </c>
    </row>
    <row r="614" spans="1:65" s="2" customFormat="1" ht="11.25">
      <c r="A614" s="33"/>
      <c r="B614" s="34"/>
      <c r="C614" s="33"/>
      <c r="D614" s="152" t="s">
        <v>116</v>
      </c>
      <c r="E614" s="33"/>
      <c r="F614" s="153" t="s">
        <v>753</v>
      </c>
      <c r="G614" s="33"/>
      <c r="H614" s="33"/>
      <c r="I614" s="154"/>
      <c r="J614" s="33"/>
      <c r="K614" s="33"/>
      <c r="L614" s="34"/>
      <c r="M614" s="155"/>
      <c r="N614" s="156"/>
      <c r="O614" s="54"/>
      <c r="P614" s="54"/>
      <c r="Q614" s="54"/>
      <c r="R614" s="54"/>
      <c r="S614" s="54"/>
      <c r="T614" s="55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T614" s="18" t="s">
        <v>116</v>
      </c>
      <c r="AU614" s="18" t="s">
        <v>79</v>
      </c>
    </row>
    <row r="615" spans="1:65" s="13" customFormat="1" ht="11.25">
      <c r="B615" s="157"/>
      <c r="D615" s="152" t="s">
        <v>117</v>
      </c>
      <c r="E615" s="158" t="s">
        <v>3</v>
      </c>
      <c r="F615" s="159" t="s">
        <v>32</v>
      </c>
      <c r="H615" s="160">
        <v>1</v>
      </c>
      <c r="I615" s="161"/>
      <c r="L615" s="157"/>
      <c r="M615" s="162"/>
      <c r="N615" s="163"/>
      <c r="O615" s="163"/>
      <c r="P615" s="163"/>
      <c r="Q615" s="163"/>
      <c r="R615" s="163"/>
      <c r="S615" s="163"/>
      <c r="T615" s="164"/>
      <c r="AT615" s="158" t="s">
        <v>117</v>
      </c>
      <c r="AU615" s="158" t="s">
        <v>79</v>
      </c>
      <c r="AV615" s="13" t="s">
        <v>79</v>
      </c>
      <c r="AW615" s="13" t="s">
        <v>31</v>
      </c>
      <c r="AX615" s="13" t="s">
        <v>32</v>
      </c>
      <c r="AY615" s="158" t="s">
        <v>107</v>
      </c>
    </row>
    <row r="616" spans="1:65" s="2" customFormat="1" ht="16.5" customHeight="1">
      <c r="A616" s="33"/>
      <c r="B616" s="138"/>
      <c r="C616" s="139" t="s">
        <v>755</v>
      </c>
      <c r="D616" s="139" t="s">
        <v>110</v>
      </c>
      <c r="E616" s="140" t="s">
        <v>756</v>
      </c>
      <c r="F616" s="141" t="s">
        <v>757</v>
      </c>
      <c r="G616" s="142" t="s">
        <v>601</v>
      </c>
      <c r="H616" s="143">
        <v>16</v>
      </c>
      <c r="I616" s="144"/>
      <c r="J616" s="145">
        <f>ROUND(I616*H616,2)</f>
        <v>0</v>
      </c>
      <c r="K616" s="141" t="s">
        <v>208</v>
      </c>
      <c r="L616" s="34"/>
      <c r="M616" s="146" t="s">
        <v>3</v>
      </c>
      <c r="N616" s="147" t="s">
        <v>41</v>
      </c>
      <c r="O616" s="54"/>
      <c r="P616" s="148">
        <f>O616*H616</f>
        <v>0</v>
      </c>
      <c r="Q616" s="148">
        <v>0.12303</v>
      </c>
      <c r="R616" s="148">
        <f>Q616*H616</f>
        <v>1.96848</v>
      </c>
      <c r="S616" s="148">
        <v>0</v>
      </c>
      <c r="T616" s="149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50" t="s">
        <v>114</v>
      </c>
      <c r="AT616" s="150" t="s">
        <v>110</v>
      </c>
      <c r="AU616" s="150" t="s">
        <v>79</v>
      </c>
      <c r="AY616" s="18" t="s">
        <v>107</v>
      </c>
      <c r="BE616" s="151">
        <f>IF(N616="základní",J616,0)</f>
        <v>0</v>
      </c>
      <c r="BF616" s="151">
        <f>IF(N616="snížená",J616,0)</f>
        <v>0</v>
      </c>
      <c r="BG616" s="151">
        <f>IF(N616="zákl. přenesená",J616,0)</f>
        <v>0</v>
      </c>
      <c r="BH616" s="151">
        <f>IF(N616="sníž. přenesená",J616,0)</f>
        <v>0</v>
      </c>
      <c r="BI616" s="151">
        <f>IF(N616="nulová",J616,0)</f>
        <v>0</v>
      </c>
      <c r="BJ616" s="18" t="s">
        <v>32</v>
      </c>
      <c r="BK616" s="151">
        <f>ROUND(I616*H616,2)</f>
        <v>0</v>
      </c>
      <c r="BL616" s="18" t="s">
        <v>114</v>
      </c>
      <c r="BM616" s="150" t="s">
        <v>758</v>
      </c>
    </row>
    <row r="617" spans="1:65" s="2" customFormat="1" ht="11.25">
      <c r="A617" s="33"/>
      <c r="B617" s="34"/>
      <c r="C617" s="33"/>
      <c r="D617" s="152" t="s">
        <v>116</v>
      </c>
      <c r="E617" s="33"/>
      <c r="F617" s="153" t="s">
        <v>757</v>
      </c>
      <c r="G617" s="33"/>
      <c r="H617" s="33"/>
      <c r="I617" s="154"/>
      <c r="J617" s="33"/>
      <c r="K617" s="33"/>
      <c r="L617" s="34"/>
      <c r="M617" s="155"/>
      <c r="N617" s="156"/>
      <c r="O617" s="54"/>
      <c r="P617" s="54"/>
      <c r="Q617" s="54"/>
      <c r="R617" s="54"/>
      <c r="S617" s="54"/>
      <c r="T617" s="55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T617" s="18" t="s">
        <v>116</v>
      </c>
      <c r="AU617" s="18" t="s">
        <v>79</v>
      </c>
    </row>
    <row r="618" spans="1:65" s="2" customFormat="1" ht="11.25">
      <c r="A618" s="33"/>
      <c r="B618" s="34"/>
      <c r="C618" s="33"/>
      <c r="D618" s="175" t="s">
        <v>211</v>
      </c>
      <c r="E618" s="33"/>
      <c r="F618" s="176" t="s">
        <v>759</v>
      </c>
      <c r="G618" s="33"/>
      <c r="H618" s="33"/>
      <c r="I618" s="154"/>
      <c r="J618" s="33"/>
      <c r="K618" s="33"/>
      <c r="L618" s="34"/>
      <c r="M618" s="155"/>
      <c r="N618" s="156"/>
      <c r="O618" s="54"/>
      <c r="P618" s="54"/>
      <c r="Q618" s="54"/>
      <c r="R618" s="54"/>
      <c r="S618" s="54"/>
      <c r="T618" s="55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T618" s="18" t="s">
        <v>211</v>
      </c>
      <c r="AU618" s="18" t="s">
        <v>79</v>
      </c>
    </row>
    <row r="619" spans="1:65" s="13" customFormat="1" ht="11.25">
      <c r="B619" s="157"/>
      <c r="D619" s="152" t="s">
        <v>117</v>
      </c>
      <c r="E619" s="158" t="s">
        <v>3</v>
      </c>
      <c r="F619" s="159" t="s">
        <v>760</v>
      </c>
      <c r="H619" s="160">
        <v>16</v>
      </c>
      <c r="I619" s="161"/>
      <c r="L619" s="157"/>
      <c r="M619" s="162"/>
      <c r="N619" s="163"/>
      <c r="O619" s="163"/>
      <c r="P619" s="163"/>
      <c r="Q619" s="163"/>
      <c r="R619" s="163"/>
      <c r="S619" s="163"/>
      <c r="T619" s="164"/>
      <c r="AT619" s="158" t="s">
        <v>117</v>
      </c>
      <c r="AU619" s="158" t="s">
        <v>79</v>
      </c>
      <c r="AV619" s="13" t="s">
        <v>79</v>
      </c>
      <c r="AW619" s="13" t="s">
        <v>31</v>
      </c>
      <c r="AX619" s="13" t="s">
        <v>70</v>
      </c>
      <c r="AY619" s="158" t="s">
        <v>107</v>
      </c>
    </row>
    <row r="620" spans="1:65" s="2" customFormat="1" ht="16.5" customHeight="1">
      <c r="A620" s="33"/>
      <c r="B620" s="138"/>
      <c r="C620" s="185" t="s">
        <v>761</v>
      </c>
      <c r="D620" s="185" t="s">
        <v>361</v>
      </c>
      <c r="E620" s="186" t="s">
        <v>762</v>
      </c>
      <c r="F620" s="187" t="s">
        <v>763</v>
      </c>
      <c r="G620" s="188" t="s">
        <v>601</v>
      </c>
      <c r="H620" s="189">
        <v>16</v>
      </c>
      <c r="I620" s="190"/>
      <c r="J620" s="191">
        <f>ROUND(I620*H620,2)</f>
        <v>0</v>
      </c>
      <c r="K620" s="187" t="s">
        <v>3</v>
      </c>
      <c r="L620" s="192"/>
      <c r="M620" s="193" t="s">
        <v>3</v>
      </c>
      <c r="N620" s="194" t="s">
        <v>41</v>
      </c>
      <c r="O620" s="54"/>
      <c r="P620" s="148">
        <f>O620*H620</f>
        <v>0</v>
      </c>
      <c r="Q620" s="148">
        <v>7.3000000000000001E-3</v>
      </c>
      <c r="R620" s="148">
        <f>Q620*H620</f>
        <v>0.1168</v>
      </c>
      <c r="S620" s="148">
        <v>0</v>
      </c>
      <c r="T620" s="149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50" t="s">
        <v>140</v>
      </c>
      <c r="AT620" s="150" t="s">
        <v>361</v>
      </c>
      <c r="AU620" s="150" t="s">
        <v>79</v>
      </c>
      <c r="AY620" s="18" t="s">
        <v>107</v>
      </c>
      <c r="BE620" s="151">
        <f>IF(N620="základní",J620,0)</f>
        <v>0</v>
      </c>
      <c r="BF620" s="151">
        <f>IF(N620="snížená",J620,0)</f>
        <v>0</v>
      </c>
      <c r="BG620" s="151">
        <f>IF(N620="zákl. přenesená",J620,0)</f>
        <v>0</v>
      </c>
      <c r="BH620" s="151">
        <f>IF(N620="sníž. přenesená",J620,0)</f>
        <v>0</v>
      </c>
      <c r="BI620" s="151">
        <f>IF(N620="nulová",J620,0)</f>
        <v>0</v>
      </c>
      <c r="BJ620" s="18" t="s">
        <v>32</v>
      </c>
      <c r="BK620" s="151">
        <f>ROUND(I620*H620,2)</f>
        <v>0</v>
      </c>
      <c r="BL620" s="18" t="s">
        <v>114</v>
      </c>
      <c r="BM620" s="150" t="s">
        <v>764</v>
      </c>
    </row>
    <row r="621" spans="1:65" s="2" customFormat="1" ht="11.25">
      <c r="A621" s="33"/>
      <c r="B621" s="34"/>
      <c r="C621" s="33"/>
      <c r="D621" s="152" t="s">
        <v>116</v>
      </c>
      <c r="E621" s="33"/>
      <c r="F621" s="153" t="s">
        <v>763</v>
      </c>
      <c r="G621" s="33"/>
      <c r="H621" s="33"/>
      <c r="I621" s="154"/>
      <c r="J621" s="33"/>
      <c r="K621" s="33"/>
      <c r="L621" s="34"/>
      <c r="M621" s="155"/>
      <c r="N621" s="156"/>
      <c r="O621" s="54"/>
      <c r="P621" s="54"/>
      <c r="Q621" s="54"/>
      <c r="R621" s="54"/>
      <c r="S621" s="54"/>
      <c r="T621" s="55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T621" s="18" t="s">
        <v>116</v>
      </c>
      <c r="AU621" s="18" t="s">
        <v>79</v>
      </c>
    </row>
    <row r="622" spans="1:65" s="13" customFormat="1" ht="11.25">
      <c r="B622" s="157"/>
      <c r="D622" s="152" t="s">
        <v>117</v>
      </c>
      <c r="E622" s="158" t="s">
        <v>3</v>
      </c>
      <c r="F622" s="159" t="s">
        <v>178</v>
      </c>
      <c r="H622" s="160">
        <v>16</v>
      </c>
      <c r="I622" s="161"/>
      <c r="L622" s="157"/>
      <c r="M622" s="162"/>
      <c r="N622" s="163"/>
      <c r="O622" s="163"/>
      <c r="P622" s="163"/>
      <c r="Q622" s="163"/>
      <c r="R622" s="163"/>
      <c r="S622" s="163"/>
      <c r="T622" s="164"/>
      <c r="AT622" s="158" t="s">
        <v>117</v>
      </c>
      <c r="AU622" s="158" t="s">
        <v>79</v>
      </c>
      <c r="AV622" s="13" t="s">
        <v>79</v>
      </c>
      <c r="AW622" s="13" t="s">
        <v>31</v>
      </c>
      <c r="AX622" s="13" t="s">
        <v>32</v>
      </c>
      <c r="AY622" s="158" t="s">
        <v>107</v>
      </c>
    </row>
    <row r="623" spans="1:65" s="2" customFormat="1" ht="16.5" customHeight="1">
      <c r="A623" s="33"/>
      <c r="B623" s="138"/>
      <c r="C623" s="139" t="s">
        <v>765</v>
      </c>
      <c r="D623" s="139" t="s">
        <v>110</v>
      </c>
      <c r="E623" s="140" t="s">
        <v>766</v>
      </c>
      <c r="F623" s="141" t="s">
        <v>767</v>
      </c>
      <c r="G623" s="142" t="s">
        <v>601</v>
      </c>
      <c r="H623" s="143">
        <v>1</v>
      </c>
      <c r="I623" s="144"/>
      <c r="J623" s="145">
        <f>ROUND(I623*H623,2)</f>
        <v>0</v>
      </c>
      <c r="K623" s="141" t="s">
        <v>208</v>
      </c>
      <c r="L623" s="34"/>
      <c r="M623" s="146" t="s">
        <v>3</v>
      </c>
      <c r="N623" s="147" t="s">
        <v>41</v>
      </c>
      <c r="O623" s="54"/>
      <c r="P623" s="148">
        <f>O623*H623</f>
        <v>0</v>
      </c>
      <c r="Q623" s="148">
        <v>0.32906000000000002</v>
      </c>
      <c r="R623" s="148">
        <f>Q623*H623</f>
        <v>0.32906000000000002</v>
      </c>
      <c r="S623" s="148">
        <v>0</v>
      </c>
      <c r="T623" s="149">
        <f>S623*H623</f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150" t="s">
        <v>114</v>
      </c>
      <c r="AT623" s="150" t="s">
        <v>110</v>
      </c>
      <c r="AU623" s="150" t="s">
        <v>79</v>
      </c>
      <c r="AY623" s="18" t="s">
        <v>107</v>
      </c>
      <c r="BE623" s="151">
        <f>IF(N623="základní",J623,0)</f>
        <v>0</v>
      </c>
      <c r="BF623" s="151">
        <f>IF(N623="snížená",J623,0)</f>
        <v>0</v>
      </c>
      <c r="BG623" s="151">
        <f>IF(N623="zákl. přenesená",J623,0)</f>
        <v>0</v>
      </c>
      <c r="BH623" s="151">
        <f>IF(N623="sníž. přenesená",J623,0)</f>
        <v>0</v>
      </c>
      <c r="BI623" s="151">
        <f>IF(N623="nulová",J623,0)</f>
        <v>0</v>
      </c>
      <c r="BJ623" s="18" t="s">
        <v>32</v>
      </c>
      <c r="BK623" s="151">
        <f>ROUND(I623*H623,2)</f>
        <v>0</v>
      </c>
      <c r="BL623" s="18" t="s">
        <v>114</v>
      </c>
      <c r="BM623" s="150" t="s">
        <v>768</v>
      </c>
    </row>
    <row r="624" spans="1:65" s="2" customFormat="1" ht="11.25">
      <c r="A624" s="33"/>
      <c r="B624" s="34"/>
      <c r="C624" s="33"/>
      <c r="D624" s="152" t="s">
        <v>116</v>
      </c>
      <c r="E624" s="33"/>
      <c r="F624" s="153" t="s">
        <v>767</v>
      </c>
      <c r="G624" s="33"/>
      <c r="H624" s="33"/>
      <c r="I624" s="154"/>
      <c r="J624" s="33"/>
      <c r="K624" s="33"/>
      <c r="L624" s="34"/>
      <c r="M624" s="155"/>
      <c r="N624" s="156"/>
      <c r="O624" s="54"/>
      <c r="P624" s="54"/>
      <c r="Q624" s="54"/>
      <c r="R624" s="54"/>
      <c r="S624" s="54"/>
      <c r="T624" s="55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T624" s="18" t="s">
        <v>116</v>
      </c>
      <c r="AU624" s="18" t="s">
        <v>79</v>
      </c>
    </row>
    <row r="625" spans="1:65" s="2" customFormat="1" ht="11.25">
      <c r="A625" s="33"/>
      <c r="B625" s="34"/>
      <c r="C625" s="33"/>
      <c r="D625" s="175" t="s">
        <v>211</v>
      </c>
      <c r="E625" s="33"/>
      <c r="F625" s="176" t="s">
        <v>769</v>
      </c>
      <c r="G625" s="33"/>
      <c r="H625" s="33"/>
      <c r="I625" s="154"/>
      <c r="J625" s="33"/>
      <c r="K625" s="33"/>
      <c r="L625" s="34"/>
      <c r="M625" s="155"/>
      <c r="N625" s="156"/>
      <c r="O625" s="54"/>
      <c r="P625" s="54"/>
      <c r="Q625" s="54"/>
      <c r="R625" s="54"/>
      <c r="S625" s="54"/>
      <c r="T625" s="55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T625" s="18" t="s">
        <v>211</v>
      </c>
      <c r="AU625" s="18" t="s">
        <v>79</v>
      </c>
    </row>
    <row r="626" spans="1:65" s="13" customFormat="1" ht="11.25">
      <c r="B626" s="157"/>
      <c r="D626" s="152" t="s">
        <v>117</v>
      </c>
      <c r="E626" s="158" t="s">
        <v>3</v>
      </c>
      <c r="F626" s="159" t="s">
        <v>32</v>
      </c>
      <c r="H626" s="160">
        <v>1</v>
      </c>
      <c r="I626" s="161"/>
      <c r="L626" s="157"/>
      <c r="M626" s="162"/>
      <c r="N626" s="163"/>
      <c r="O626" s="163"/>
      <c r="P626" s="163"/>
      <c r="Q626" s="163"/>
      <c r="R626" s="163"/>
      <c r="S626" s="163"/>
      <c r="T626" s="164"/>
      <c r="AT626" s="158" t="s">
        <v>117</v>
      </c>
      <c r="AU626" s="158" t="s">
        <v>79</v>
      </c>
      <c r="AV626" s="13" t="s">
        <v>79</v>
      </c>
      <c r="AW626" s="13" t="s">
        <v>31</v>
      </c>
      <c r="AX626" s="13" t="s">
        <v>70</v>
      </c>
      <c r="AY626" s="158" t="s">
        <v>107</v>
      </c>
    </row>
    <row r="627" spans="1:65" s="2" customFormat="1" ht="16.5" customHeight="1">
      <c r="A627" s="33"/>
      <c r="B627" s="138"/>
      <c r="C627" s="185" t="s">
        <v>770</v>
      </c>
      <c r="D627" s="185" t="s">
        <v>361</v>
      </c>
      <c r="E627" s="186" t="s">
        <v>771</v>
      </c>
      <c r="F627" s="187" t="s">
        <v>772</v>
      </c>
      <c r="G627" s="188" t="s">
        <v>601</v>
      </c>
      <c r="H627" s="189">
        <v>1</v>
      </c>
      <c r="I627" s="190"/>
      <c r="J627" s="191">
        <f>ROUND(I627*H627,2)</f>
        <v>0</v>
      </c>
      <c r="K627" s="187" t="s">
        <v>3</v>
      </c>
      <c r="L627" s="192"/>
      <c r="M627" s="193" t="s">
        <v>3</v>
      </c>
      <c r="N627" s="194" t="s">
        <v>41</v>
      </c>
      <c r="O627" s="54"/>
      <c r="P627" s="148">
        <f>O627*H627</f>
        <v>0</v>
      </c>
      <c r="Q627" s="148">
        <v>3.4000000000000002E-2</v>
      </c>
      <c r="R627" s="148">
        <f>Q627*H627</f>
        <v>3.4000000000000002E-2</v>
      </c>
      <c r="S627" s="148">
        <v>0</v>
      </c>
      <c r="T627" s="149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50" t="s">
        <v>140</v>
      </c>
      <c r="AT627" s="150" t="s">
        <v>361</v>
      </c>
      <c r="AU627" s="150" t="s">
        <v>79</v>
      </c>
      <c r="AY627" s="18" t="s">
        <v>107</v>
      </c>
      <c r="BE627" s="151">
        <f>IF(N627="základní",J627,0)</f>
        <v>0</v>
      </c>
      <c r="BF627" s="151">
        <f>IF(N627="snížená",J627,0)</f>
        <v>0</v>
      </c>
      <c r="BG627" s="151">
        <f>IF(N627="zákl. přenesená",J627,0)</f>
        <v>0</v>
      </c>
      <c r="BH627" s="151">
        <f>IF(N627="sníž. přenesená",J627,0)</f>
        <v>0</v>
      </c>
      <c r="BI627" s="151">
        <f>IF(N627="nulová",J627,0)</f>
        <v>0</v>
      </c>
      <c r="BJ627" s="18" t="s">
        <v>32</v>
      </c>
      <c r="BK627" s="151">
        <f>ROUND(I627*H627,2)</f>
        <v>0</v>
      </c>
      <c r="BL627" s="18" t="s">
        <v>114</v>
      </c>
      <c r="BM627" s="150" t="s">
        <v>773</v>
      </c>
    </row>
    <row r="628" spans="1:65" s="2" customFormat="1" ht="11.25">
      <c r="A628" s="33"/>
      <c r="B628" s="34"/>
      <c r="C628" s="33"/>
      <c r="D628" s="152" t="s">
        <v>116</v>
      </c>
      <c r="E628" s="33"/>
      <c r="F628" s="153" t="s">
        <v>774</v>
      </c>
      <c r="G628" s="33"/>
      <c r="H628" s="33"/>
      <c r="I628" s="154"/>
      <c r="J628" s="33"/>
      <c r="K628" s="33"/>
      <c r="L628" s="34"/>
      <c r="M628" s="155"/>
      <c r="N628" s="156"/>
      <c r="O628" s="54"/>
      <c r="P628" s="54"/>
      <c r="Q628" s="54"/>
      <c r="R628" s="54"/>
      <c r="S628" s="54"/>
      <c r="T628" s="55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T628" s="18" t="s">
        <v>116</v>
      </c>
      <c r="AU628" s="18" t="s">
        <v>79</v>
      </c>
    </row>
    <row r="629" spans="1:65" s="13" customFormat="1" ht="11.25">
      <c r="B629" s="157"/>
      <c r="D629" s="152" t="s">
        <v>117</v>
      </c>
      <c r="E629" s="158" t="s">
        <v>3</v>
      </c>
      <c r="F629" s="159" t="s">
        <v>32</v>
      </c>
      <c r="H629" s="160">
        <v>1</v>
      </c>
      <c r="I629" s="161"/>
      <c r="L629" s="157"/>
      <c r="M629" s="162"/>
      <c r="N629" s="163"/>
      <c r="O629" s="163"/>
      <c r="P629" s="163"/>
      <c r="Q629" s="163"/>
      <c r="R629" s="163"/>
      <c r="S629" s="163"/>
      <c r="T629" s="164"/>
      <c r="AT629" s="158" t="s">
        <v>117</v>
      </c>
      <c r="AU629" s="158" t="s">
        <v>79</v>
      </c>
      <c r="AV629" s="13" t="s">
        <v>79</v>
      </c>
      <c r="AW629" s="13" t="s">
        <v>31</v>
      </c>
      <c r="AX629" s="13" t="s">
        <v>32</v>
      </c>
      <c r="AY629" s="158" t="s">
        <v>107</v>
      </c>
    </row>
    <row r="630" spans="1:65" s="2" customFormat="1" ht="16.5" customHeight="1">
      <c r="A630" s="33"/>
      <c r="B630" s="138"/>
      <c r="C630" s="139" t="s">
        <v>775</v>
      </c>
      <c r="D630" s="139" t="s">
        <v>110</v>
      </c>
      <c r="E630" s="140" t="s">
        <v>776</v>
      </c>
      <c r="F630" s="141" t="s">
        <v>777</v>
      </c>
      <c r="G630" s="142" t="s">
        <v>601</v>
      </c>
      <c r="H630" s="143">
        <v>17</v>
      </c>
      <c r="I630" s="144"/>
      <c r="J630" s="145">
        <f>ROUND(I630*H630,2)</f>
        <v>0</v>
      </c>
      <c r="K630" s="141" t="s">
        <v>208</v>
      </c>
      <c r="L630" s="34"/>
      <c r="M630" s="146" t="s">
        <v>3</v>
      </c>
      <c r="N630" s="147" t="s">
        <v>41</v>
      </c>
      <c r="O630" s="54"/>
      <c r="P630" s="148">
        <f>O630*H630</f>
        <v>0</v>
      </c>
      <c r="Q630" s="148">
        <v>3.1E-4</v>
      </c>
      <c r="R630" s="148">
        <f>Q630*H630</f>
        <v>5.2700000000000004E-3</v>
      </c>
      <c r="S630" s="148">
        <v>0</v>
      </c>
      <c r="T630" s="149">
        <f>S630*H630</f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50" t="s">
        <v>114</v>
      </c>
      <c r="AT630" s="150" t="s">
        <v>110</v>
      </c>
      <c r="AU630" s="150" t="s">
        <v>79</v>
      </c>
      <c r="AY630" s="18" t="s">
        <v>107</v>
      </c>
      <c r="BE630" s="151">
        <f>IF(N630="základní",J630,0)</f>
        <v>0</v>
      </c>
      <c r="BF630" s="151">
        <f>IF(N630="snížená",J630,0)</f>
        <v>0</v>
      </c>
      <c r="BG630" s="151">
        <f>IF(N630="zákl. přenesená",J630,0)</f>
        <v>0</v>
      </c>
      <c r="BH630" s="151">
        <f>IF(N630="sníž. přenesená",J630,0)</f>
        <v>0</v>
      </c>
      <c r="BI630" s="151">
        <f>IF(N630="nulová",J630,0)</f>
        <v>0</v>
      </c>
      <c r="BJ630" s="18" t="s">
        <v>32</v>
      </c>
      <c r="BK630" s="151">
        <f>ROUND(I630*H630,2)</f>
        <v>0</v>
      </c>
      <c r="BL630" s="18" t="s">
        <v>114</v>
      </c>
      <c r="BM630" s="150" t="s">
        <v>778</v>
      </c>
    </row>
    <row r="631" spans="1:65" s="2" customFormat="1" ht="11.25">
      <c r="A631" s="33"/>
      <c r="B631" s="34"/>
      <c r="C631" s="33"/>
      <c r="D631" s="152" t="s">
        <v>116</v>
      </c>
      <c r="E631" s="33"/>
      <c r="F631" s="153" t="s">
        <v>779</v>
      </c>
      <c r="G631" s="33"/>
      <c r="H631" s="33"/>
      <c r="I631" s="154"/>
      <c r="J631" s="33"/>
      <c r="K631" s="33"/>
      <c r="L631" s="34"/>
      <c r="M631" s="155"/>
      <c r="N631" s="156"/>
      <c r="O631" s="54"/>
      <c r="P631" s="54"/>
      <c r="Q631" s="54"/>
      <c r="R631" s="54"/>
      <c r="S631" s="54"/>
      <c r="T631" s="55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T631" s="18" t="s">
        <v>116</v>
      </c>
      <c r="AU631" s="18" t="s">
        <v>79</v>
      </c>
    </row>
    <row r="632" spans="1:65" s="2" customFormat="1" ht="11.25">
      <c r="A632" s="33"/>
      <c r="B632" s="34"/>
      <c r="C632" s="33"/>
      <c r="D632" s="175" t="s">
        <v>211</v>
      </c>
      <c r="E632" s="33"/>
      <c r="F632" s="176" t="s">
        <v>780</v>
      </c>
      <c r="G632" s="33"/>
      <c r="H632" s="33"/>
      <c r="I632" s="154"/>
      <c r="J632" s="33"/>
      <c r="K632" s="33"/>
      <c r="L632" s="34"/>
      <c r="M632" s="155"/>
      <c r="N632" s="156"/>
      <c r="O632" s="54"/>
      <c r="P632" s="54"/>
      <c r="Q632" s="54"/>
      <c r="R632" s="54"/>
      <c r="S632" s="54"/>
      <c r="T632" s="55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T632" s="18" t="s">
        <v>211</v>
      </c>
      <c r="AU632" s="18" t="s">
        <v>79</v>
      </c>
    </row>
    <row r="633" spans="1:65" s="13" customFormat="1" ht="11.25">
      <c r="B633" s="157"/>
      <c r="D633" s="152" t="s">
        <v>117</v>
      </c>
      <c r="E633" s="158" t="s">
        <v>3</v>
      </c>
      <c r="F633" s="159" t="s">
        <v>781</v>
      </c>
      <c r="H633" s="160">
        <v>15</v>
      </c>
      <c r="I633" s="161"/>
      <c r="L633" s="157"/>
      <c r="M633" s="162"/>
      <c r="N633" s="163"/>
      <c r="O633" s="163"/>
      <c r="P633" s="163"/>
      <c r="Q633" s="163"/>
      <c r="R633" s="163"/>
      <c r="S633" s="163"/>
      <c r="T633" s="164"/>
      <c r="AT633" s="158" t="s">
        <v>117</v>
      </c>
      <c r="AU633" s="158" t="s">
        <v>79</v>
      </c>
      <c r="AV633" s="13" t="s">
        <v>79</v>
      </c>
      <c r="AW633" s="13" t="s">
        <v>31</v>
      </c>
      <c r="AX633" s="13" t="s">
        <v>70</v>
      </c>
      <c r="AY633" s="158" t="s">
        <v>107</v>
      </c>
    </row>
    <row r="634" spans="1:65" s="13" customFormat="1" ht="11.25">
      <c r="B634" s="157"/>
      <c r="D634" s="152" t="s">
        <v>117</v>
      </c>
      <c r="E634" s="158" t="s">
        <v>3</v>
      </c>
      <c r="F634" s="159" t="s">
        <v>782</v>
      </c>
      <c r="H634" s="160">
        <v>1</v>
      </c>
      <c r="I634" s="161"/>
      <c r="L634" s="157"/>
      <c r="M634" s="162"/>
      <c r="N634" s="163"/>
      <c r="O634" s="163"/>
      <c r="P634" s="163"/>
      <c r="Q634" s="163"/>
      <c r="R634" s="163"/>
      <c r="S634" s="163"/>
      <c r="T634" s="164"/>
      <c r="AT634" s="158" t="s">
        <v>117</v>
      </c>
      <c r="AU634" s="158" t="s">
        <v>79</v>
      </c>
      <c r="AV634" s="13" t="s">
        <v>79</v>
      </c>
      <c r="AW634" s="13" t="s">
        <v>31</v>
      </c>
      <c r="AX634" s="13" t="s">
        <v>70</v>
      </c>
      <c r="AY634" s="158" t="s">
        <v>107</v>
      </c>
    </row>
    <row r="635" spans="1:65" s="13" customFormat="1" ht="11.25">
      <c r="B635" s="157"/>
      <c r="D635" s="152" t="s">
        <v>117</v>
      </c>
      <c r="E635" s="158" t="s">
        <v>3</v>
      </c>
      <c r="F635" s="159" t="s">
        <v>783</v>
      </c>
      <c r="H635" s="160">
        <v>1</v>
      </c>
      <c r="I635" s="161"/>
      <c r="L635" s="157"/>
      <c r="M635" s="162"/>
      <c r="N635" s="163"/>
      <c r="O635" s="163"/>
      <c r="P635" s="163"/>
      <c r="Q635" s="163"/>
      <c r="R635" s="163"/>
      <c r="S635" s="163"/>
      <c r="T635" s="164"/>
      <c r="AT635" s="158" t="s">
        <v>117</v>
      </c>
      <c r="AU635" s="158" t="s">
        <v>79</v>
      </c>
      <c r="AV635" s="13" t="s">
        <v>79</v>
      </c>
      <c r="AW635" s="13" t="s">
        <v>31</v>
      </c>
      <c r="AX635" s="13" t="s">
        <v>70</v>
      </c>
      <c r="AY635" s="158" t="s">
        <v>107</v>
      </c>
    </row>
    <row r="636" spans="1:65" s="15" customFormat="1" ht="11.25">
      <c r="B636" s="177"/>
      <c r="D636" s="152" t="s">
        <v>117</v>
      </c>
      <c r="E636" s="178" t="s">
        <v>3</v>
      </c>
      <c r="F636" s="179" t="s">
        <v>219</v>
      </c>
      <c r="H636" s="180">
        <v>17</v>
      </c>
      <c r="I636" s="181"/>
      <c r="L636" s="177"/>
      <c r="M636" s="182"/>
      <c r="N636" s="183"/>
      <c r="O636" s="183"/>
      <c r="P636" s="183"/>
      <c r="Q636" s="183"/>
      <c r="R636" s="183"/>
      <c r="S636" s="183"/>
      <c r="T636" s="184"/>
      <c r="AT636" s="178" t="s">
        <v>117</v>
      </c>
      <c r="AU636" s="178" t="s">
        <v>79</v>
      </c>
      <c r="AV636" s="15" t="s">
        <v>114</v>
      </c>
      <c r="AW636" s="15" t="s">
        <v>31</v>
      </c>
      <c r="AX636" s="15" t="s">
        <v>32</v>
      </c>
      <c r="AY636" s="178" t="s">
        <v>107</v>
      </c>
    </row>
    <row r="637" spans="1:65" s="2" customFormat="1" ht="16.5" customHeight="1">
      <c r="A637" s="33"/>
      <c r="B637" s="138"/>
      <c r="C637" s="139" t="s">
        <v>784</v>
      </c>
      <c r="D637" s="139" t="s">
        <v>110</v>
      </c>
      <c r="E637" s="140" t="s">
        <v>785</v>
      </c>
      <c r="F637" s="141" t="s">
        <v>786</v>
      </c>
      <c r="G637" s="142" t="s">
        <v>290</v>
      </c>
      <c r="H637" s="143">
        <v>114.3</v>
      </c>
      <c r="I637" s="144"/>
      <c r="J637" s="145">
        <f>ROUND(I637*H637,2)</f>
        <v>0</v>
      </c>
      <c r="K637" s="141" t="s">
        <v>208</v>
      </c>
      <c r="L637" s="34"/>
      <c r="M637" s="146" t="s">
        <v>3</v>
      </c>
      <c r="N637" s="147" t="s">
        <v>41</v>
      </c>
      <c r="O637" s="54"/>
      <c r="P637" s="148">
        <f>O637*H637</f>
        <v>0</v>
      </c>
      <c r="Q637" s="148">
        <v>9.0000000000000006E-5</v>
      </c>
      <c r="R637" s="148">
        <f>Q637*H637</f>
        <v>1.0287000000000001E-2</v>
      </c>
      <c r="S637" s="148">
        <v>0</v>
      </c>
      <c r="T637" s="149">
        <f>S637*H637</f>
        <v>0</v>
      </c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R637" s="150" t="s">
        <v>114</v>
      </c>
      <c r="AT637" s="150" t="s">
        <v>110</v>
      </c>
      <c r="AU637" s="150" t="s">
        <v>79</v>
      </c>
      <c r="AY637" s="18" t="s">
        <v>107</v>
      </c>
      <c r="BE637" s="151">
        <f>IF(N637="základní",J637,0)</f>
        <v>0</v>
      </c>
      <c r="BF637" s="151">
        <f>IF(N637="snížená",J637,0)</f>
        <v>0</v>
      </c>
      <c r="BG637" s="151">
        <f>IF(N637="zákl. přenesená",J637,0)</f>
        <v>0</v>
      </c>
      <c r="BH637" s="151">
        <f>IF(N637="sníž. přenesená",J637,0)</f>
        <v>0</v>
      </c>
      <c r="BI637" s="151">
        <f>IF(N637="nulová",J637,0)</f>
        <v>0</v>
      </c>
      <c r="BJ637" s="18" t="s">
        <v>32</v>
      </c>
      <c r="BK637" s="151">
        <f>ROUND(I637*H637,2)</f>
        <v>0</v>
      </c>
      <c r="BL637" s="18" t="s">
        <v>114</v>
      </c>
      <c r="BM637" s="150" t="s">
        <v>787</v>
      </c>
    </row>
    <row r="638" spans="1:65" s="2" customFormat="1" ht="11.25">
      <c r="A638" s="33"/>
      <c r="B638" s="34"/>
      <c r="C638" s="33"/>
      <c r="D638" s="152" t="s">
        <v>116</v>
      </c>
      <c r="E638" s="33"/>
      <c r="F638" s="153" t="s">
        <v>788</v>
      </c>
      <c r="G638" s="33"/>
      <c r="H638" s="33"/>
      <c r="I638" s="154"/>
      <c r="J638" s="33"/>
      <c r="K638" s="33"/>
      <c r="L638" s="34"/>
      <c r="M638" s="155"/>
      <c r="N638" s="156"/>
      <c r="O638" s="54"/>
      <c r="P638" s="54"/>
      <c r="Q638" s="54"/>
      <c r="R638" s="54"/>
      <c r="S638" s="54"/>
      <c r="T638" s="55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T638" s="18" t="s">
        <v>116</v>
      </c>
      <c r="AU638" s="18" t="s">
        <v>79</v>
      </c>
    </row>
    <row r="639" spans="1:65" s="2" customFormat="1" ht="11.25">
      <c r="A639" s="33"/>
      <c r="B639" s="34"/>
      <c r="C639" s="33"/>
      <c r="D639" s="175" t="s">
        <v>211</v>
      </c>
      <c r="E639" s="33"/>
      <c r="F639" s="176" t="s">
        <v>789</v>
      </c>
      <c r="G639" s="33"/>
      <c r="H639" s="33"/>
      <c r="I639" s="154"/>
      <c r="J639" s="33"/>
      <c r="K639" s="33"/>
      <c r="L639" s="34"/>
      <c r="M639" s="155"/>
      <c r="N639" s="156"/>
      <c r="O639" s="54"/>
      <c r="P639" s="54"/>
      <c r="Q639" s="54"/>
      <c r="R639" s="54"/>
      <c r="S639" s="54"/>
      <c r="T639" s="55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T639" s="18" t="s">
        <v>211</v>
      </c>
      <c r="AU639" s="18" t="s">
        <v>79</v>
      </c>
    </row>
    <row r="640" spans="1:65" s="13" customFormat="1" ht="11.25">
      <c r="B640" s="157"/>
      <c r="D640" s="152" t="s">
        <v>117</v>
      </c>
      <c r="E640" s="158" t="s">
        <v>3</v>
      </c>
      <c r="F640" s="159" t="s">
        <v>621</v>
      </c>
      <c r="H640" s="160">
        <v>114.3</v>
      </c>
      <c r="I640" s="161"/>
      <c r="L640" s="157"/>
      <c r="M640" s="162"/>
      <c r="N640" s="163"/>
      <c r="O640" s="163"/>
      <c r="P640" s="163"/>
      <c r="Q640" s="163"/>
      <c r="R640" s="163"/>
      <c r="S640" s="163"/>
      <c r="T640" s="164"/>
      <c r="AT640" s="158" t="s">
        <v>117</v>
      </c>
      <c r="AU640" s="158" t="s">
        <v>79</v>
      </c>
      <c r="AV640" s="13" t="s">
        <v>79</v>
      </c>
      <c r="AW640" s="13" t="s">
        <v>31</v>
      </c>
      <c r="AX640" s="13" t="s">
        <v>32</v>
      </c>
      <c r="AY640" s="158" t="s">
        <v>107</v>
      </c>
    </row>
    <row r="641" spans="1:65" s="2" customFormat="1" ht="16.5" customHeight="1">
      <c r="A641" s="33"/>
      <c r="B641" s="138"/>
      <c r="C641" s="139" t="s">
        <v>790</v>
      </c>
      <c r="D641" s="139" t="s">
        <v>110</v>
      </c>
      <c r="E641" s="140" t="s">
        <v>791</v>
      </c>
      <c r="F641" s="141" t="s">
        <v>792</v>
      </c>
      <c r="G641" s="142" t="s">
        <v>290</v>
      </c>
      <c r="H641" s="143">
        <v>148.30000000000001</v>
      </c>
      <c r="I641" s="144"/>
      <c r="J641" s="145">
        <f>ROUND(I641*H641,2)</f>
        <v>0</v>
      </c>
      <c r="K641" s="141" t="s">
        <v>3</v>
      </c>
      <c r="L641" s="34"/>
      <c r="M641" s="146" t="s">
        <v>3</v>
      </c>
      <c r="N641" s="147" t="s">
        <v>41</v>
      </c>
      <c r="O641" s="54"/>
      <c r="P641" s="148">
        <f>O641*H641</f>
        <v>0</v>
      </c>
      <c r="Q641" s="148">
        <v>0</v>
      </c>
      <c r="R641" s="148">
        <f>Q641*H641</f>
        <v>0</v>
      </c>
      <c r="S641" s="148">
        <v>0</v>
      </c>
      <c r="T641" s="149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50" t="s">
        <v>178</v>
      </c>
      <c r="AT641" s="150" t="s">
        <v>110</v>
      </c>
      <c r="AU641" s="150" t="s">
        <v>79</v>
      </c>
      <c r="AY641" s="18" t="s">
        <v>107</v>
      </c>
      <c r="BE641" s="151">
        <f>IF(N641="základní",J641,0)</f>
        <v>0</v>
      </c>
      <c r="BF641" s="151">
        <f>IF(N641="snížená",J641,0)</f>
        <v>0</v>
      </c>
      <c r="BG641" s="151">
        <f>IF(N641="zákl. přenesená",J641,0)</f>
        <v>0</v>
      </c>
      <c r="BH641" s="151">
        <f>IF(N641="sníž. přenesená",J641,0)</f>
        <v>0</v>
      </c>
      <c r="BI641" s="151">
        <f>IF(N641="nulová",J641,0)</f>
        <v>0</v>
      </c>
      <c r="BJ641" s="18" t="s">
        <v>32</v>
      </c>
      <c r="BK641" s="151">
        <f>ROUND(I641*H641,2)</f>
        <v>0</v>
      </c>
      <c r="BL641" s="18" t="s">
        <v>178</v>
      </c>
      <c r="BM641" s="150" t="s">
        <v>793</v>
      </c>
    </row>
    <row r="642" spans="1:65" s="2" customFormat="1" ht="11.25">
      <c r="A642" s="33"/>
      <c r="B642" s="34"/>
      <c r="C642" s="33"/>
      <c r="D642" s="152" t="s">
        <v>116</v>
      </c>
      <c r="E642" s="33"/>
      <c r="F642" s="153" t="s">
        <v>794</v>
      </c>
      <c r="G642" s="33"/>
      <c r="H642" s="33"/>
      <c r="I642" s="154"/>
      <c r="J642" s="33"/>
      <c r="K642" s="33"/>
      <c r="L642" s="34"/>
      <c r="M642" s="155"/>
      <c r="N642" s="156"/>
      <c r="O642" s="54"/>
      <c r="P642" s="54"/>
      <c r="Q642" s="54"/>
      <c r="R642" s="54"/>
      <c r="S642" s="54"/>
      <c r="T642" s="55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T642" s="18" t="s">
        <v>116</v>
      </c>
      <c r="AU642" s="18" t="s">
        <v>79</v>
      </c>
    </row>
    <row r="643" spans="1:65" s="13" customFormat="1" ht="11.25">
      <c r="B643" s="157"/>
      <c r="D643" s="152" t="s">
        <v>117</v>
      </c>
      <c r="E643" s="158" t="s">
        <v>3</v>
      </c>
      <c r="F643" s="159" t="s">
        <v>621</v>
      </c>
      <c r="H643" s="160">
        <v>114.3</v>
      </c>
      <c r="I643" s="161"/>
      <c r="L643" s="157"/>
      <c r="M643" s="162"/>
      <c r="N643" s="163"/>
      <c r="O643" s="163"/>
      <c r="P643" s="163"/>
      <c r="Q643" s="163"/>
      <c r="R643" s="163"/>
      <c r="S643" s="163"/>
      <c r="T643" s="164"/>
      <c r="AT643" s="158" t="s">
        <v>117</v>
      </c>
      <c r="AU643" s="158" t="s">
        <v>79</v>
      </c>
      <c r="AV643" s="13" t="s">
        <v>79</v>
      </c>
      <c r="AW643" s="13" t="s">
        <v>31</v>
      </c>
      <c r="AX643" s="13" t="s">
        <v>70</v>
      </c>
      <c r="AY643" s="158" t="s">
        <v>107</v>
      </c>
    </row>
    <row r="644" spans="1:65" s="13" customFormat="1" ht="11.25">
      <c r="B644" s="157"/>
      <c r="D644" s="152" t="s">
        <v>117</v>
      </c>
      <c r="E644" s="158" t="s">
        <v>3</v>
      </c>
      <c r="F644" s="159" t="s">
        <v>795</v>
      </c>
      <c r="H644" s="160">
        <v>34</v>
      </c>
      <c r="I644" s="161"/>
      <c r="L644" s="157"/>
      <c r="M644" s="162"/>
      <c r="N644" s="163"/>
      <c r="O644" s="163"/>
      <c r="P644" s="163"/>
      <c r="Q644" s="163"/>
      <c r="R644" s="163"/>
      <c r="S644" s="163"/>
      <c r="T644" s="164"/>
      <c r="AT644" s="158" t="s">
        <v>117</v>
      </c>
      <c r="AU644" s="158" t="s">
        <v>79</v>
      </c>
      <c r="AV644" s="13" t="s">
        <v>79</v>
      </c>
      <c r="AW644" s="13" t="s">
        <v>31</v>
      </c>
      <c r="AX644" s="13" t="s">
        <v>70</v>
      </c>
      <c r="AY644" s="158" t="s">
        <v>107</v>
      </c>
    </row>
    <row r="645" spans="1:65" s="15" customFormat="1" ht="11.25">
      <c r="B645" s="177"/>
      <c r="D645" s="152" t="s">
        <v>117</v>
      </c>
      <c r="E645" s="178" t="s">
        <v>3</v>
      </c>
      <c r="F645" s="179" t="s">
        <v>219</v>
      </c>
      <c r="H645" s="180">
        <v>148.30000000000001</v>
      </c>
      <c r="I645" s="181"/>
      <c r="L645" s="177"/>
      <c r="M645" s="182"/>
      <c r="N645" s="183"/>
      <c r="O645" s="183"/>
      <c r="P645" s="183"/>
      <c r="Q645" s="183"/>
      <c r="R645" s="183"/>
      <c r="S645" s="183"/>
      <c r="T645" s="184"/>
      <c r="AT645" s="178" t="s">
        <v>117</v>
      </c>
      <c r="AU645" s="178" t="s">
        <v>79</v>
      </c>
      <c r="AV645" s="15" t="s">
        <v>114</v>
      </c>
      <c r="AW645" s="15" t="s">
        <v>31</v>
      </c>
      <c r="AX645" s="15" t="s">
        <v>32</v>
      </c>
      <c r="AY645" s="178" t="s">
        <v>107</v>
      </c>
    </row>
    <row r="646" spans="1:65" s="2" customFormat="1" ht="16.5" customHeight="1">
      <c r="A646" s="33"/>
      <c r="B646" s="138"/>
      <c r="C646" s="139" t="s">
        <v>796</v>
      </c>
      <c r="D646" s="139" t="s">
        <v>110</v>
      </c>
      <c r="E646" s="140" t="s">
        <v>797</v>
      </c>
      <c r="F646" s="141" t="s">
        <v>798</v>
      </c>
      <c r="G646" s="142" t="s">
        <v>113</v>
      </c>
      <c r="H646" s="143">
        <v>15</v>
      </c>
      <c r="I646" s="144"/>
      <c r="J646" s="145">
        <f>ROUND(I646*H646,2)</f>
        <v>0</v>
      </c>
      <c r="K646" s="141" t="s">
        <v>3</v>
      </c>
      <c r="L646" s="34"/>
      <c r="M646" s="146" t="s">
        <v>3</v>
      </c>
      <c r="N646" s="147" t="s">
        <v>41</v>
      </c>
      <c r="O646" s="54"/>
      <c r="P646" s="148">
        <f>O646*H646</f>
        <v>0</v>
      </c>
      <c r="Q646" s="148">
        <v>0</v>
      </c>
      <c r="R646" s="148">
        <f>Q646*H646</f>
        <v>0</v>
      </c>
      <c r="S646" s="148">
        <v>0</v>
      </c>
      <c r="T646" s="149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50" t="s">
        <v>178</v>
      </c>
      <c r="AT646" s="150" t="s">
        <v>110</v>
      </c>
      <c r="AU646" s="150" t="s">
        <v>79</v>
      </c>
      <c r="AY646" s="18" t="s">
        <v>107</v>
      </c>
      <c r="BE646" s="151">
        <f>IF(N646="základní",J646,0)</f>
        <v>0</v>
      </c>
      <c r="BF646" s="151">
        <f>IF(N646="snížená",J646,0)</f>
        <v>0</v>
      </c>
      <c r="BG646" s="151">
        <f>IF(N646="zákl. přenesená",J646,0)</f>
        <v>0</v>
      </c>
      <c r="BH646" s="151">
        <f>IF(N646="sníž. přenesená",J646,0)</f>
        <v>0</v>
      </c>
      <c r="BI646" s="151">
        <f>IF(N646="nulová",J646,0)</f>
        <v>0</v>
      </c>
      <c r="BJ646" s="18" t="s">
        <v>32</v>
      </c>
      <c r="BK646" s="151">
        <f>ROUND(I646*H646,2)</f>
        <v>0</v>
      </c>
      <c r="BL646" s="18" t="s">
        <v>178</v>
      </c>
      <c r="BM646" s="150" t="s">
        <v>799</v>
      </c>
    </row>
    <row r="647" spans="1:65" s="2" customFormat="1" ht="11.25">
      <c r="A647" s="33"/>
      <c r="B647" s="34"/>
      <c r="C647" s="33"/>
      <c r="D647" s="152" t="s">
        <v>116</v>
      </c>
      <c r="E647" s="33"/>
      <c r="F647" s="153" t="s">
        <v>798</v>
      </c>
      <c r="G647" s="33"/>
      <c r="H647" s="33"/>
      <c r="I647" s="154"/>
      <c r="J647" s="33"/>
      <c r="K647" s="33"/>
      <c r="L647" s="34"/>
      <c r="M647" s="155"/>
      <c r="N647" s="156"/>
      <c r="O647" s="54"/>
      <c r="P647" s="54"/>
      <c r="Q647" s="54"/>
      <c r="R647" s="54"/>
      <c r="S647" s="54"/>
      <c r="T647" s="55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T647" s="18" t="s">
        <v>116</v>
      </c>
      <c r="AU647" s="18" t="s">
        <v>79</v>
      </c>
    </row>
    <row r="648" spans="1:65" s="13" customFormat="1" ht="11.25">
      <c r="B648" s="157"/>
      <c r="D648" s="152" t="s">
        <v>117</v>
      </c>
      <c r="E648" s="158" t="s">
        <v>3</v>
      </c>
      <c r="F648" s="159" t="s">
        <v>9</v>
      </c>
      <c r="H648" s="160">
        <v>15</v>
      </c>
      <c r="I648" s="161"/>
      <c r="L648" s="157"/>
      <c r="M648" s="162"/>
      <c r="N648" s="163"/>
      <c r="O648" s="163"/>
      <c r="P648" s="163"/>
      <c r="Q648" s="163"/>
      <c r="R648" s="163"/>
      <c r="S648" s="163"/>
      <c r="T648" s="164"/>
      <c r="AT648" s="158" t="s">
        <v>117</v>
      </c>
      <c r="AU648" s="158" t="s">
        <v>79</v>
      </c>
      <c r="AV648" s="13" t="s">
        <v>79</v>
      </c>
      <c r="AW648" s="13" t="s">
        <v>31</v>
      </c>
      <c r="AX648" s="13" t="s">
        <v>32</v>
      </c>
      <c r="AY648" s="158" t="s">
        <v>107</v>
      </c>
    </row>
    <row r="649" spans="1:65" s="2" customFormat="1" ht="24.2" customHeight="1">
      <c r="A649" s="33"/>
      <c r="B649" s="138"/>
      <c r="C649" s="139" t="s">
        <v>800</v>
      </c>
      <c r="D649" s="139" t="s">
        <v>110</v>
      </c>
      <c r="E649" s="140" t="s">
        <v>801</v>
      </c>
      <c r="F649" s="141" t="s">
        <v>802</v>
      </c>
      <c r="G649" s="142" t="s">
        <v>113</v>
      </c>
      <c r="H649" s="143">
        <v>1</v>
      </c>
      <c r="I649" s="144"/>
      <c r="J649" s="145">
        <f>ROUND(I649*H649,2)</f>
        <v>0</v>
      </c>
      <c r="K649" s="141" t="s">
        <v>3</v>
      </c>
      <c r="L649" s="34"/>
      <c r="M649" s="146" t="s">
        <v>3</v>
      </c>
      <c r="N649" s="147" t="s">
        <v>41</v>
      </c>
      <c r="O649" s="54"/>
      <c r="P649" s="148">
        <f>O649*H649</f>
        <v>0</v>
      </c>
      <c r="Q649" s="148">
        <v>0</v>
      </c>
      <c r="R649" s="148">
        <f>Q649*H649</f>
        <v>0</v>
      </c>
      <c r="S649" s="148">
        <v>0</v>
      </c>
      <c r="T649" s="149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150" t="s">
        <v>178</v>
      </c>
      <c r="AT649" s="150" t="s">
        <v>110</v>
      </c>
      <c r="AU649" s="150" t="s">
        <v>79</v>
      </c>
      <c r="AY649" s="18" t="s">
        <v>107</v>
      </c>
      <c r="BE649" s="151">
        <f>IF(N649="základní",J649,0)</f>
        <v>0</v>
      </c>
      <c r="BF649" s="151">
        <f>IF(N649="snížená",J649,0)</f>
        <v>0</v>
      </c>
      <c r="BG649" s="151">
        <f>IF(N649="zákl. přenesená",J649,0)</f>
        <v>0</v>
      </c>
      <c r="BH649" s="151">
        <f>IF(N649="sníž. přenesená",J649,0)</f>
        <v>0</v>
      </c>
      <c r="BI649" s="151">
        <f>IF(N649="nulová",J649,0)</f>
        <v>0</v>
      </c>
      <c r="BJ649" s="18" t="s">
        <v>32</v>
      </c>
      <c r="BK649" s="151">
        <f>ROUND(I649*H649,2)</f>
        <v>0</v>
      </c>
      <c r="BL649" s="18" t="s">
        <v>178</v>
      </c>
      <c r="BM649" s="150" t="s">
        <v>803</v>
      </c>
    </row>
    <row r="650" spans="1:65" s="2" customFormat="1" ht="11.25">
      <c r="A650" s="33"/>
      <c r="B650" s="34"/>
      <c r="C650" s="33"/>
      <c r="D650" s="152" t="s">
        <v>116</v>
      </c>
      <c r="E650" s="33"/>
      <c r="F650" s="153" t="s">
        <v>804</v>
      </c>
      <c r="G650" s="33"/>
      <c r="H650" s="33"/>
      <c r="I650" s="154"/>
      <c r="J650" s="33"/>
      <c r="K650" s="33"/>
      <c r="L650" s="34"/>
      <c r="M650" s="155"/>
      <c r="N650" s="156"/>
      <c r="O650" s="54"/>
      <c r="P650" s="54"/>
      <c r="Q650" s="54"/>
      <c r="R650" s="54"/>
      <c r="S650" s="54"/>
      <c r="T650" s="55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T650" s="18" t="s">
        <v>116</v>
      </c>
      <c r="AU650" s="18" t="s">
        <v>79</v>
      </c>
    </row>
    <row r="651" spans="1:65" s="14" customFormat="1" ht="11.25">
      <c r="B651" s="165"/>
      <c r="D651" s="152" t="s">
        <v>117</v>
      </c>
      <c r="E651" s="166" t="s">
        <v>3</v>
      </c>
      <c r="F651" s="167" t="s">
        <v>805</v>
      </c>
      <c r="H651" s="166" t="s">
        <v>3</v>
      </c>
      <c r="I651" s="168"/>
      <c r="L651" s="165"/>
      <c r="M651" s="169"/>
      <c r="N651" s="170"/>
      <c r="O651" s="170"/>
      <c r="P651" s="170"/>
      <c r="Q651" s="170"/>
      <c r="R651" s="170"/>
      <c r="S651" s="170"/>
      <c r="T651" s="171"/>
      <c r="AT651" s="166" t="s">
        <v>117</v>
      </c>
      <c r="AU651" s="166" t="s">
        <v>79</v>
      </c>
      <c r="AV651" s="14" t="s">
        <v>32</v>
      </c>
      <c r="AW651" s="14" t="s">
        <v>31</v>
      </c>
      <c r="AX651" s="14" t="s">
        <v>70</v>
      </c>
      <c r="AY651" s="166" t="s">
        <v>107</v>
      </c>
    </row>
    <row r="652" spans="1:65" s="13" customFormat="1" ht="11.25">
      <c r="B652" s="157"/>
      <c r="D652" s="152" t="s">
        <v>117</v>
      </c>
      <c r="E652" s="158" t="s">
        <v>3</v>
      </c>
      <c r="F652" s="159" t="s">
        <v>32</v>
      </c>
      <c r="H652" s="160">
        <v>1</v>
      </c>
      <c r="I652" s="161"/>
      <c r="L652" s="157"/>
      <c r="M652" s="162"/>
      <c r="N652" s="163"/>
      <c r="O652" s="163"/>
      <c r="P652" s="163"/>
      <c r="Q652" s="163"/>
      <c r="R652" s="163"/>
      <c r="S652" s="163"/>
      <c r="T652" s="164"/>
      <c r="AT652" s="158" t="s">
        <v>117</v>
      </c>
      <c r="AU652" s="158" t="s">
        <v>79</v>
      </c>
      <c r="AV652" s="13" t="s">
        <v>79</v>
      </c>
      <c r="AW652" s="13" t="s">
        <v>31</v>
      </c>
      <c r="AX652" s="13" t="s">
        <v>32</v>
      </c>
      <c r="AY652" s="158" t="s">
        <v>107</v>
      </c>
    </row>
    <row r="653" spans="1:65" s="12" customFormat="1" ht="22.9" customHeight="1">
      <c r="B653" s="125"/>
      <c r="D653" s="126" t="s">
        <v>69</v>
      </c>
      <c r="E653" s="136" t="s">
        <v>108</v>
      </c>
      <c r="F653" s="136" t="s">
        <v>109</v>
      </c>
      <c r="I653" s="128"/>
      <c r="J653" s="137">
        <f>BK653</f>
        <v>0</v>
      </c>
      <c r="L653" s="125"/>
      <c r="M653" s="130"/>
      <c r="N653" s="131"/>
      <c r="O653" s="131"/>
      <c r="P653" s="132">
        <f>SUM(P654:P730)</f>
        <v>0</v>
      </c>
      <c r="Q653" s="131"/>
      <c r="R653" s="132">
        <f>SUM(R654:R730)</f>
        <v>31.763151239999999</v>
      </c>
      <c r="S653" s="131"/>
      <c r="T653" s="133">
        <f>SUM(T654:T730)</f>
        <v>0</v>
      </c>
      <c r="AR653" s="126" t="s">
        <v>32</v>
      </c>
      <c r="AT653" s="134" t="s">
        <v>69</v>
      </c>
      <c r="AU653" s="134" t="s">
        <v>32</v>
      </c>
      <c r="AY653" s="126" t="s">
        <v>107</v>
      </c>
      <c r="BK653" s="135">
        <f>SUM(BK654:BK730)</f>
        <v>0</v>
      </c>
    </row>
    <row r="654" spans="1:65" s="2" customFormat="1" ht="21.75" customHeight="1">
      <c r="A654" s="33"/>
      <c r="B654" s="138"/>
      <c r="C654" s="139" t="s">
        <v>806</v>
      </c>
      <c r="D654" s="139" t="s">
        <v>110</v>
      </c>
      <c r="E654" s="140" t="s">
        <v>807</v>
      </c>
      <c r="F654" s="141" t="s">
        <v>808</v>
      </c>
      <c r="G654" s="142" t="s">
        <v>601</v>
      </c>
      <c r="H654" s="143">
        <v>17</v>
      </c>
      <c r="I654" s="144"/>
      <c r="J654" s="145">
        <f>ROUND(I654*H654,2)</f>
        <v>0</v>
      </c>
      <c r="K654" s="141" t="s">
        <v>208</v>
      </c>
      <c r="L654" s="34"/>
      <c r="M654" s="146" t="s">
        <v>3</v>
      </c>
      <c r="N654" s="147" t="s">
        <v>41</v>
      </c>
      <c r="O654" s="54"/>
      <c r="P654" s="148">
        <f>O654*H654</f>
        <v>0</v>
      </c>
      <c r="Q654" s="148">
        <v>1.6167899999999999</v>
      </c>
      <c r="R654" s="148">
        <f>Q654*H654</f>
        <v>27.485430000000001</v>
      </c>
      <c r="S654" s="148">
        <v>0</v>
      </c>
      <c r="T654" s="149">
        <f>S654*H654</f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50" t="s">
        <v>114</v>
      </c>
      <c r="AT654" s="150" t="s">
        <v>110</v>
      </c>
      <c r="AU654" s="150" t="s">
        <v>79</v>
      </c>
      <c r="AY654" s="18" t="s">
        <v>107</v>
      </c>
      <c r="BE654" s="151">
        <f>IF(N654="základní",J654,0)</f>
        <v>0</v>
      </c>
      <c r="BF654" s="151">
        <f>IF(N654="snížená",J654,0)</f>
        <v>0</v>
      </c>
      <c r="BG654" s="151">
        <f>IF(N654="zákl. přenesená",J654,0)</f>
        <v>0</v>
      </c>
      <c r="BH654" s="151">
        <f>IF(N654="sníž. přenesená",J654,0)</f>
        <v>0</v>
      </c>
      <c r="BI654" s="151">
        <f>IF(N654="nulová",J654,0)</f>
        <v>0</v>
      </c>
      <c r="BJ654" s="18" t="s">
        <v>32</v>
      </c>
      <c r="BK654" s="151">
        <f>ROUND(I654*H654,2)</f>
        <v>0</v>
      </c>
      <c r="BL654" s="18" t="s">
        <v>114</v>
      </c>
      <c r="BM654" s="150" t="s">
        <v>809</v>
      </c>
    </row>
    <row r="655" spans="1:65" s="2" customFormat="1" ht="19.5">
      <c r="A655" s="33"/>
      <c r="B655" s="34"/>
      <c r="C655" s="33"/>
      <c r="D655" s="152" t="s">
        <v>116</v>
      </c>
      <c r="E655" s="33"/>
      <c r="F655" s="153" t="s">
        <v>810</v>
      </c>
      <c r="G655" s="33"/>
      <c r="H655" s="33"/>
      <c r="I655" s="154"/>
      <c r="J655" s="33"/>
      <c r="K655" s="33"/>
      <c r="L655" s="34"/>
      <c r="M655" s="155"/>
      <c r="N655" s="156"/>
      <c r="O655" s="54"/>
      <c r="P655" s="54"/>
      <c r="Q655" s="54"/>
      <c r="R655" s="54"/>
      <c r="S655" s="54"/>
      <c r="T655" s="55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T655" s="18" t="s">
        <v>116</v>
      </c>
      <c r="AU655" s="18" t="s">
        <v>79</v>
      </c>
    </row>
    <row r="656" spans="1:65" s="2" customFormat="1" ht="11.25">
      <c r="A656" s="33"/>
      <c r="B656" s="34"/>
      <c r="C656" s="33"/>
      <c r="D656" s="175" t="s">
        <v>211</v>
      </c>
      <c r="E656" s="33"/>
      <c r="F656" s="176" t="s">
        <v>811</v>
      </c>
      <c r="G656" s="33"/>
      <c r="H656" s="33"/>
      <c r="I656" s="154"/>
      <c r="J656" s="33"/>
      <c r="K656" s="33"/>
      <c r="L656" s="34"/>
      <c r="M656" s="155"/>
      <c r="N656" s="156"/>
      <c r="O656" s="54"/>
      <c r="P656" s="54"/>
      <c r="Q656" s="54"/>
      <c r="R656" s="54"/>
      <c r="S656" s="54"/>
      <c r="T656" s="55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T656" s="18" t="s">
        <v>211</v>
      </c>
      <c r="AU656" s="18" t="s">
        <v>79</v>
      </c>
    </row>
    <row r="657" spans="1:65" s="13" customFormat="1" ht="11.25">
      <c r="B657" s="157"/>
      <c r="D657" s="152" t="s">
        <v>117</v>
      </c>
      <c r="E657" s="158" t="s">
        <v>3</v>
      </c>
      <c r="F657" s="159" t="s">
        <v>782</v>
      </c>
      <c r="H657" s="160">
        <v>1</v>
      </c>
      <c r="I657" s="161"/>
      <c r="L657" s="157"/>
      <c r="M657" s="162"/>
      <c r="N657" s="163"/>
      <c r="O657" s="163"/>
      <c r="P657" s="163"/>
      <c r="Q657" s="163"/>
      <c r="R657" s="163"/>
      <c r="S657" s="163"/>
      <c r="T657" s="164"/>
      <c r="AT657" s="158" t="s">
        <v>117</v>
      </c>
      <c r="AU657" s="158" t="s">
        <v>79</v>
      </c>
      <c r="AV657" s="13" t="s">
        <v>79</v>
      </c>
      <c r="AW657" s="13" t="s">
        <v>31</v>
      </c>
      <c r="AX657" s="13" t="s">
        <v>70</v>
      </c>
      <c r="AY657" s="158" t="s">
        <v>107</v>
      </c>
    </row>
    <row r="658" spans="1:65" s="13" customFormat="1" ht="11.25">
      <c r="B658" s="157"/>
      <c r="D658" s="152" t="s">
        <v>117</v>
      </c>
      <c r="E658" s="158" t="s">
        <v>3</v>
      </c>
      <c r="F658" s="159" t="s">
        <v>812</v>
      </c>
      <c r="H658" s="160">
        <v>16</v>
      </c>
      <c r="I658" s="161"/>
      <c r="L658" s="157"/>
      <c r="M658" s="162"/>
      <c r="N658" s="163"/>
      <c r="O658" s="163"/>
      <c r="P658" s="163"/>
      <c r="Q658" s="163"/>
      <c r="R658" s="163"/>
      <c r="S658" s="163"/>
      <c r="T658" s="164"/>
      <c r="AT658" s="158" t="s">
        <v>117</v>
      </c>
      <c r="AU658" s="158" t="s">
        <v>79</v>
      </c>
      <c r="AV658" s="13" t="s">
        <v>79</v>
      </c>
      <c r="AW658" s="13" t="s">
        <v>31</v>
      </c>
      <c r="AX658" s="13" t="s">
        <v>70</v>
      </c>
      <c r="AY658" s="158" t="s">
        <v>107</v>
      </c>
    </row>
    <row r="659" spans="1:65" s="15" customFormat="1" ht="11.25">
      <c r="B659" s="177"/>
      <c r="D659" s="152" t="s">
        <v>117</v>
      </c>
      <c r="E659" s="178" t="s">
        <v>3</v>
      </c>
      <c r="F659" s="179" t="s">
        <v>219</v>
      </c>
      <c r="H659" s="180">
        <v>17</v>
      </c>
      <c r="I659" s="181"/>
      <c r="L659" s="177"/>
      <c r="M659" s="182"/>
      <c r="N659" s="183"/>
      <c r="O659" s="183"/>
      <c r="P659" s="183"/>
      <c r="Q659" s="183"/>
      <c r="R659" s="183"/>
      <c r="S659" s="183"/>
      <c r="T659" s="184"/>
      <c r="AT659" s="178" t="s">
        <v>117</v>
      </c>
      <c r="AU659" s="178" t="s">
        <v>79</v>
      </c>
      <c r="AV659" s="15" t="s">
        <v>114</v>
      </c>
      <c r="AW659" s="15" t="s">
        <v>31</v>
      </c>
      <c r="AX659" s="15" t="s">
        <v>32</v>
      </c>
      <c r="AY659" s="178" t="s">
        <v>107</v>
      </c>
    </row>
    <row r="660" spans="1:65" s="2" customFormat="1" ht="16.5" customHeight="1">
      <c r="A660" s="33"/>
      <c r="B660" s="138"/>
      <c r="C660" s="139" t="s">
        <v>813</v>
      </c>
      <c r="D660" s="139" t="s">
        <v>110</v>
      </c>
      <c r="E660" s="140" t="s">
        <v>814</v>
      </c>
      <c r="F660" s="141" t="s">
        <v>815</v>
      </c>
      <c r="G660" s="142" t="s">
        <v>290</v>
      </c>
      <c r="H660" s="143">
        <v>8.1</v>
      </c>
      <c r="I660" s="144"/>
      <c r="J660" s="145">
        <f>ROUND(I660*H660,2)</f>
        <v>0</v>
      </c>
      <c r="K660" s="141" t="s">
        <v>208</v>
      </c>
      <c r="L660" s="34"/>
      <c r="M660" s="146" t="s">
        <v>3</v>
      </c>
      <c r="N660" s="147" t="s">
        <v>41</v>
      </c>
      <c r="O660" s="54"/>
      <c r="P660" s="148">
        <f>O660*H660</f>
        <v>0</v>
      </c>
      <c r="Q660" s="148">
        <v>0.15540000000000001</v>
      </c>
      <c r="R660" s="148">
        <f>Q660*H660</f>
        <v>1.25874</v>
      </c>
      <c r="S660" s="148">
        <v>0</v>
      </c>
      <c r="T660" s="149">
        <f>S660*H660</f>
        <v>0</v>
      </c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R660" s="150" t="s">
        <v>114</v>
      </c>
      <c r="AT660" s="150" t="s">
        <v>110</v>
      </c>
      <c r="AU660" s="150" t="s">
        <v>79</v>
      </c>
      <c r="AY660" s="18" t="s">
        <v>107</v>
      </c>
      <c r="BE660" s="151">
        <f>IF(N660="základní",J660,0)</f>
        <v>0</v>
      </c>
      <c r="BF660" s="151">
        <f>IF(N660="snížená",J660,0)</f>
        <v>0</v>
      </c>
      <c r="BG660" s="151">
        <f>IF(N660="zákl. přenesená",J660,0)</f>
        <v>0</v>
      </c>
      <c r="BH660" s="151">
        <f>IF(N660="sníž. přenesená",J660,0)</f>
        <v>0</v>
      </c>
      <c r="BI660" s="151">
        <f>IF(N660="nulová",J660,0)</f>
        <v>0</v>
      </c>
      <c r="BJ660" s="18" t="s">
        <v>32</v>
      </c>
      <c r="BK660" s="151">
        <f>ROUND(I660*H660,2)</f>
        <v>0</v>
      </c>
      <c r="BL660" s="18" t="s">
        <v>114</v>
      </c>
      <c r="BM660" s="150" t="s">
        <v>816</v>
      </c>
    </row>
    <row r="661" spans="1:65" s="2" customFormat="1" ht="19.5">
      <c r="A661" s="33"/>
      <c r="B661" s="34"/>
      <c r="C661" s="33"/>
      <c r="D661" s="152" t="s">
        <v>116</v>
      </c>
      <c r="E661" s="33"/>
      <c r="F661" s="153" t="s">
        <v>817</v>
      </c>
      <c r="G661" s="33"/>
      <c r="H661" s="33"/>
      <c r="I661" s="154"/>
      <c r="J661" s="33"/>
      <c r="K661" s="33"/>
      <c r="L661" s="34"/>
      <c r="M661" s="155"/>
      <c r="N661" s="156"/>
      <c r="O661" s="54"/>
      <c r="P661" s="54"/>
      <c r="Q661" s="54"/>
      <c r="R661" s="54"/>
      <c r="S661" s="54"/>
      <c r="T661" s="55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T661" s="18" t="s">
        <v>116</v>
      </c>
      <c r="AU661" s="18" t="s">
        <v>79</v>
      </c>
    </row>
    <row r="662" spans="1:65" s="2" customFormat="1" ht="11.25">
      <c r="A662" s="33"/>
      <c r="B662" s="34"/>
      <c r="C662" s="33"/>
      <c r="D662" s="175" t="s">
        <v>211</v>
      </c>
      <c r="E662" s="33"/>
      <c r="F662" s="176" t="s">
        <v>818</v>
      </c>
      <c r="G662" s="33"/>
      <c r="H662" s="33"/>
      <c r="I662" s="154"/>
      <c r="J662" s="33"/>
      <c r="K662" s="33"/>
      <c r="L662" s="34"/>
      <c r="M662" s="155"/>
      <c r="N662" s="156"/>
      <c r="O662" s="54"/>
      <c r="P662" s="54"/>
      <c r="Q662" s="54"/>
      <c r="R662" s="54"/>
      <c r="S662" s="54"/>
      <c r="T662" s="55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T662" s="18" t="s">
        <v>211</v>
      </c>
      <c r="AU662" s="18" t="s">
        <v>79</v>
      </c>
    </row>
    <row r="663" spans="1:65" s="13" customFormat="1" ht="11.25">
      <c r="B663" s="157"/>
      <c r="D663" s="152" t="s">
        <v>117</v>
      </c>
      <c r="E663" s="158" t="s">
        <v>3</v>
      </c>
      <c r="F663" s="159" t="s">
        <v>819</v>
      </c>
      <c r="H663" s="160">
        <v>8.1</v>
      </c>
      <c r="I663" s="161"/>
      <c r="L663" s="157"/>
      <c r="M663" s="162"/>
      <c r="N663" s="163"/>
      <c r="O663" s="163"/>
      <c r="P663" s="163"/>
      <c r="Q663" s="163"/>
      <c r="R663" s="163"/>
      <c r="S663" s="163"/>
      <c r="T663" s="164"/>
      <c r="AT663" s="158" t="s">
        <v>117</v>
      </c>
      <c r="AU663" s="158" t="s">
        <v>79</v>
      </c>
      <c r="AV663" s="13" t="s">
        <v>79</v>
      </c>
      <c r="AW663" s="13" t="s">
        <v>31</v>
      </c>
      <c r="AX663" s="13" t="s">
        <v>32</v>
      </c>
      <c r="AY663" s="158" t="s">
        <v>107</v>
      </c>
    </row>
    <row r="664" spans="1:65" s="2" customFormat="1" ht="16.5" customHeight="1">
      <c r="A664" s="33"/>
      <c r="B664" s="138"/>
      <c r="C664" s="185" t="s">
        <v>820</v>
      </c>
      <c r="D664" s="185" t="s">
        <v>361</v>
      </c>
      <c r="E664" s="186" t="s">
        <v>821</v>
      </c>
      <c r="F664" s="187" t="s">
        <v>822</v>
      </c>
      <c r="G664" s="188" t="s">
        <v>290</v>
      </c>
      <c r="H664" s="189">
        <v>8.1809999999999992</v>
      </c>
      <c r="I664" s="190"/>
      <c r="J664" s="191">
        <f>ROUND(I664*H664,2)</f>
        <v>0</v>
      </c>
      <c r="K664" s="187" t="s">
        <v>208</v>
      </c>
      <c r="L664" s="192"/>
      <c r="M664" s="193" t="s">
        <v>3</v>
      </c>
      <c r="N664" s="194" t="s">
        <v>41</v>
      </c>
      <c r="O664" s="54"/>
      <c r="P664" s="148">
        <f>O664*H664</f>
        <v>0</v>
      </c>
      <c r="Q664" s="148">
        <v>0.08</v>
      </c>
      <c r="R664" s="148">
        <f>Q664*H664</f>
        <v>0.65447999999999995</v>
      </c>
      <c r="S664" s="148">
        <v>0</v>
      </c>
      <c r="T664" s="149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150" t="s">
        <v>140</v>
      </c>
      <c r="AT664" s="150" t="s">
        <v>361</v>
      </c>
      <c r="AU664" s="150" t="s">
        <v>79</v>
      </c>
      <c r="AY664" s="18" t="s">
        <v>107</v>
      </c>
      <c r="BE664" s="151">
        <f>IF(N664="základní",J664,0)</f>
        <v>0</v>
      </c>
      <c r="BF664" s="151">
        <f>IF(N664="snížená",J664,0)</f>
        <v>0</v>
      </c>
      <c r="BG664" s="151">
        <f>IF(N664="zákl. přenesená",J664,0)</f>
        <v>0</v>
      </c>
      <c r="BH664" s="151">
        <f>IF(N664="sníž. přenesená",J664,0)</f>
        <v>0</v>
      </c>
      <c r="BI664" s="151">
        <f>IF(N664="nulová",J664,0)</f>
        <v>0</v>
      </c>
      <c r="BJ664" s="18" t="s">
        <v>32</v>
      </c>
      <c r="BK664" s="151">
        <f>ROUND(I664*H664,2)</f>
        <v>0</v>
      </c>
      <c r="BL664" s="18" t="s">
        <v>114</v>
      </c>
      <c r="BM664" s="150" t="s">
        <v>823</v>
      </c>
    </row>
    <row r="665" spans="1:65" s="2" customFormat="1" ht="11.25">
      <c r="A665" s="33"/>
      <c r="B665" s="34"/>
      <c r="C665" s="33"/>
      <c r="D665" s="152" t="s">
        <v>116</v>
      </c>
      <c r="E665" s="33"/>
      <c r="F665" s="153" t="s">
        <v>822</v>
      </c>
      <c r="G665" s="33"/>
      <c r="H665" s="33"/>
      <c r="I665" s="154"/>
      <c r="J665" s="33"/>
      <c r="K665" s="33"/>
      <c r="L665" s="34"/>
      <c r="M665" s="155"/>
      <c r="N665" s="156"/>
      <c r="O665" s="54"/>
      <c r="P665" s="54"/>
      <c r="Q665" s="54"/>
      <c r="R665" s="54"/>
      <c r="S665" s="54"/>
      <c r="T665" s="55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T665" s="18" t="s">
        <v>116</v>
      </c>
      <c r="AU665" s="18" t="s">
        <v>79</v>
      </c>
    </row>
    <row r="666" spans="1:65" s="2" customFormat="1" ht="11.25">
      <c r="A666" s="33"/>
      <c r="B666" s="34"/>
      <c r="C666" s="33"/>
      <c r="D666" s="175" t="s">
        <v>211</v>
      </c>
      <c r="E666" s="33"/>
      <c r="F666" s="176" t="s">
        <v>824</v>
      </c>
      <c r="G666" s="33"/>
      <c r="H666" s="33"/>
      <c r="I666" s="154"/>
      <c r="J666" s="33"/>
      <c r="K666" s="33"/>
      <c r="L666" s="34"/>
      <c r="M666" s="155"/>
      <c r="N666" s="156"/>
      <c r="O666" s="54"/>
      <c r="P666" s="54"/>
      <c r="Q666" s="54"/>
      <c r="R666" s="54"/>
      <c r="S666" s="54"/>
      <c r="T666" s="55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T666" s="18" t="s">
        <v>211</v>
      </c>
      <c r="AU666" s="18" t="s">
        <v>79</v>
      </c>
    </row>
    <row r="667" spans="1:65" s="13" customFormat="1" ht="11.25">
      <c r="B667" s="157"/>
      <c r="D667" s="152" t="s">
        <v>117</v>
      </c>
      <c r="E667" s="158" t="s">
        <v>3</v>
      </c>
      <c r="F667" s="159" t="s">
        <v>825</v>
      </c>
      <c r="H667" s="160">
        <v>8.1809999999999992</v>
      </c>
      <c r="I667" s="161"/>
      <c r="L667" s="157"/>
      <c r="M667" s="162"/>
      <c r="N667" s="163"/>
      <c r="O667" s="163"/>
      <c r="P667" s="163"/>
      <c r="Q667" s="163"/>
      <c r="R667" s="163"/>
      <c r="S667" s="163"/>
      <c r="T667" s="164"/>
      <c r="AT667" s="158" t="s">
        <v>117</v>
      </c>
      <c r="AU667" s="158" t="s">
        <v>79</v>
      </c>
      <c r="AV667" s="13" t="s">
        <v>79</v>
      </c>
      <c r="AW667" s="13" t="s">
        <v>31</v>
      </c>
      <c r="AX667" s="13" t="s">
        <v>70</v>
      </c>
      <c r="AY667" s="158" t="s">
        <v>107</v>
      </c>
    </row>
    <row r="668" spans="1:65" s="15" customFormat="1" ht="11.25">
      <c r="B668" s="177"/>
      <c r="D668" s="152" t="s">
        <v>117</v>
      </c>
      <c r="E668" s="178" t="s">
        <v>3</v>
      </c>
      <c r="F668" s="179" t="s">
        <v>219</v>
      </c>
      <c r="H668" s="180">
        <v>8.1809999999999992</v>
      </c>
      <c r="I668" s="181"/>
      <c r="L668" s="177"/>
      <c r="M668" s="182"/>
      <c r="N668" s="183"/>
      <c r="O668" s="183"/>
      <c r="P668" s="183"/>
      <c r="Q668" s="183"/>
      <c r="R668" s="183"/>
      <c r="S668" s="183"/>
      <c r="T668" s="184"/>
      <c r="AT668" s="178" t="s">
        <v>117</v>
      </c>
      <c r="AU668" s="178" t="s">
        <v>79</v>
      </c>
      <c r="AV668" s="15" t="s">
        <v>114</v>
      </c>
      <c r="AW668" s="15" t="s">
        <v>31</v>
      </c>
      <c r="AX668" s="15" t="s">
        <v>32</v>
      </c>
      <c r="AY668" s="178" t="s">
        <v>107</v>
      </c>
    </row>
    <row r="669" spans="1:65" s="2" customFormat="1" ht="16.5" customHeight="1">
      <c r="A669" s="33"/>
      <c r="B669" s="138"/>
      <c r="C669" s="139" t="s">
        <v>826</v>
      </c>
      <c r="D669" s="139" t="s">
        <v>110</v>
      </c>
      <c r="E669" s="140" t="s">
        <v>827</v>
      </c>
      <c r="F669" s="141" t="s">
        <v>828</v>
      </c>
      <c r="G669" s="142" t="s">
        <v>290</v>
      </c>
      <c r="H669" s="143">
        <v>12.7</v>
      </c>
      <c r="I669" s="144"/>
      <c r="J669" s="145">
        <f>ROUND(I669*H669,2)</f>
        <v>0</v>
      </c>
      <c r="K669" s="141" t="s">
        <v>208</v>
      </c>
      <c r="L669" s="34"/>
      <c r="M669" s="146" t="s">
        <v>3</v>
      </c>
      <c r="N669" s="147" t="s">
        <v>41</v>
      </c>
      <c r="O669" s="54"/>
      <c r="P669" s="148">
        <f>O669*H669</f>
        <v>0</v>
      </c>
      <c r="Q669" s="148">
        <v>0.1295</v>
      </c>
      <c r="R669" s="148">
        <f>Q669*H669</f>
        <v>1.6446499999999999</v>
      </c>
      <c r="S669" s="148">
        <v>0</v>
      </c>
      <c r="T669" s="149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150" t="s">
        <v>114</v>
      </c>
      <c r="AT669" s="150" t="s">
        <v>110</v>
      </c>
      <c r="AU669" s="150" t="s">
        <v>79</v>
      </c>
      <c r="AY669" s="18" t="s">
        <v>107</v>
      </c>
      <c r="BE669" s="151">
        <f>IF(N669="základní",J669,0)</f>
        <v>0</v>
      </c>
      <c r="BF669" s="151">
        <f>IF(N669="snížená",J669,0)</f>
        <v>0</v>
      </c>
      <c r="BG669" s="151">
        <f>IF(N669="zákl. přenesená",J669,0)</f>
        <v>0</v>
      </c>
      <c r="BH669" s="151">
        <f>IF(N669="sníž. přenesená",J669,0)</f>
        <v>0</v>
      </c>
      <c r="BI669" s="151">
        <f>IF(N669="nulová",J669,0)</f>
        <v>0</v>
      </c>
      <c r="BJ669" s="18" t="s">
        <v>32</v>
      </c>
      <c r="BK669" s="151">
        <f>ROUND(I669*H669,2)</f>
        <v>0</v>
      </c>
      <c r="BL669" s="18" t="s">
        <v>114</v>
      </c>
      <c r="BM669" s="150" t="s">
        <v>829</v>
      </c>
    </row>
    <row r="670" spans="1:65" s="2" customFormat="1" ht="19.5">
      <c r="A670" s="33"/>
      <c r="B670" s="34"/>
      <c r="C670" s="33"/>
      <c r="D670" s="152" t="s">
        <v>116</v>
      </c>
      <c r="E670" s="33"/>
      <c r="F670" s="153" t="s">
        <v>830</v>
      </c>
      <c r="G670" s="33"/>
      <c r="H670" s="33"/>
      <c r="I670" s="154"/>
      <c r="J670" s="33"/>
      <c r="K670" s="33"/>
      <c r="L670" s="34"/>
      <c r="M670" s="155"/>
      <c r="N670" s="156"/>
      <c r="O670" s="54"/>
      <c r="P670" s="54"/>
      <c r="Q670" s="54"/>
      <c r="R670" s="54"/>
      <c r="S670" s="54"/>
      <c r="T670" s="55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T670" s="18" t="s">
        <v>116</v>
      </c>
      <c r="AU670" s="18" t="s">
        <v>79</v>
      </c>
    </row>
    <row r="671" spans="1:65" s="2" customFormat="1" ht="11.25">
      <c r="A671" s="33"/>
      <c r="B671" s="34"/>
      <c r="C671" s="33"/>
      <c r="D671" s="175" t="s">
        <v>211</v>
      </c>
      <c r="E671" s="33"/>
      <c r="F671" s="176" t="s">
        <v>831</v>
      </c>
      <c r="G671" s="33"/>
      <c r="H671" s="33"/>
      <c r="I671" s="154"/>
      <c r="J671" s="33"/>
      <c r="K671" s="33"/>
      <c r="L671" s="34"/>
      <c r="M671" s="155"/>
      <c r="N671" s="156"/>
      <c r="O671" s="54"/>
      <c r="P671" s="54"/>
      <c r="Q671" s="54"/>
      <c r="R671" s="54"/>
      <c r="S671" s="54"/>
      <c r="T671" s="55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T671" s="18" t="s">
        <v>211</v>
      </c>
      <c r="AU671" s="18" t="s">
        <v>79</v>
      </c>
    </row>
    <row r="672" spans="1:65" s="13" customFormat="1" ht="11.25">
      <c r="B672" s="157"/>
      <c r="D672" s="152" t="s">
        <v>117</v>
      </c>
      <c r="E672" s="158" t="s">
        <v>3</v>
      </c>
      <c r="F672" s="159" t="s">
        <v>832</v>
      </c>
      <c r="H672" s="160">
        <v>12.7</v>
      </c>
      <c r="I672" s="161"/>
      <c r="L672" s="157"/>
      <c r="M672" s="162"/>
      <c r="N672" s="163"/>
      <c r="O672" s="163"/>
      <c r="P672" s="163"/>
      <c r="Q672" s="163"/>
      <c r="R672" s="163"/>
      <c r="S672" s="163"/>
      <c r="T672" s="164"/>
      <c r="AT672" s="158" t="s">
        <v>117</v>
      </c>
      <c r="AU672" s="158" t="s">
        <v>79</v>
      </c>
      <c r="AV672" s="13" t="s">
        <v>79</v>
      </c>
      <c r="AW672" s="13" t="s">
        <v>31</v>
      </c>
      <c r="AX672" s="13" t="s">
        <v>32</v>
      </c>
      <c r="AY672" s="158" t="s">
        <v>107</v>
      </c>
    </row>
    <row r="673" spans="1:65" s="2" customFormat="1" ht="16.5" customHeight="1">
      <c r="A673" s="33"/>
      <c r="B673" s="138"/>
      <c r="C673" s="185" t="s">
        <v>833</v>
      </c>
      <c r="D673" s="185" t="s">
        <v>361</v>
      </c>
      <c r="E673" s="186" t="s">
        <v>834</v>
      </c>
      <c r="F673" s="187" t="s">
        <v>835</v>
      </c>
      <c r="G673" s="188" t="s">
        <v>290</v>
      </c>
      <c r="H673" s="189">
        <v>12.827</v>
      </c>
      <c r="I673" s="190"/>
      <c r="J673" s="191">
        <f>ROUND(I673*H673,2)</f>
        <v>0</v>
      </c>
      <c r="K673" s="187" t="s">
        <v>208</v>
      </c>
      <c r="L673" s="192"/>
      <c r="M673" s="193" t="s">
        <v>3</v>
      </c>
      <c r="N673" s="194" t="s">
        <v>41</v>
      </c>
      <c r="O673" s="54"/>
      <c r="P673" s="148">
        <f>O673*H673</f>
        <v>0</v>
      </c>
      <c r="Q673" s="148">
        <v>5.6120000000000003E-2</v>
      </c>
      <c r="R673" s="148">
        <f>Q673*H673</f>
        <v>0.71985124</v>
      </c>
      <c r="S673" s="148">
        <v>0</v>
      </c>
      <c r="T673" s="149">
        <f>S673*H673</f>
        <v>0</v>
      </c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R673" s="150" t="s">
        <v>140</v>
      </c>
      <c r="AT673" s="150" t="s">
        <v>361</v>
      </c>
      <c r="AU673" s="150" t="s">
        <v>79</v>
      </c>
      <c r="AY673" s="18" t="s">
        <v>107</v>
      </c>
      <c r="BE673" s="151">
        <f>IF(N673="základní",J673,0)</f>
        <v>0</v>
      </c>
      <c r="BF673" s="151">
        <f>IF(N673="snížená",J673,0)</f>
        <v>0</v>
      </c>
      <c r="BG673" s="151">
        <f>IF(N673="zákl. přenesená",J673,0)</f>
        <v>0</v>
      </c>
      <c r="BH673" s="151">
        <f>IF(N673="sníž. přenesená",J673,0)</f>
        <v>0</v>
      </c>
      <c r="BI673" s="151">
        <f>IF(N673="nulová",J673,0)</f>
        <v>0</v>
      </c>
      <c r="BJ673" s="18" t="s">
        <v>32</v>
      </c>
      <c r="BK673" s="151">
        <f>ROUND(I673*H673,2)</f>
        <v>0</v>
      </c>
      <c r="BL673" s="18" t="s">
        <v>114</v>
      </c>
      <c r="BM673" s="150" t="s">
        <v>836</v>
      </c>
    </row>
    <row r="674" spans="1:65" s="2" customFormat="1" ht="11.25">
      <c r="A674" s="33"/>
      <c r="B674" s="34"/>
      <c r="C674" s="33"/>
      <c r="D674" s="152" t="s">
        <v>116</v>
      </c>
      <c r="E674" s="33"/>
      <c r="F674" s="153" t="s">
        <v>835</v>
      </c>
      <c r="G674" s="33"/>
      <c r="H674" s="33"/>
      <c r="I674" s="154"/>
      <c r="J674" s="33"/>
      <c r="K674" s="33"/>
      <c r="L674" s="34"/>
      <c r="M674" s="155"/>
      <c r="N674" s="156"/>
      <c r="O674" s="54"/>
      <c r="P674" s="54"/>
      <c r="Q674" s="54"/>
      <c r="R674" s="54"/>
      <c r="S674" s="54"/>
      <c r="T674" s="55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T674" s="18" t="s">
        <v>116</v>
      </c>
      <c r="AU674" s="18" t="s">
        <v>79</v>
      </c>
    </row>
    <row r="675" spans="1:65" s="2" customFormat="1" ht="11.25">
      <c r="A675" s="33"/>
      <c r="B675" s="34"/>
      <c r="C675" s="33"/>
      <c r="D675" s="175" t="s">
        <v>211</v>
      </c>
      <c r="E675" s="33"/>
      <c r="F675" s="176" t="s">
        <v>837</v>
      </c>
      <c r="G675" s="33"/>
      <c r="H675" s="33"/>
      <c r="I675" s="154"/>
      <c r="J675" s="33"/>
      <c r="K675" s="33"/>
      <c r="L675" s="34"/>
      <c r="M675" s="155"/>
      <c r="N675" s="156"/>
      <c r="O675" s="54"/>
      <c r="P675" s="54"/>
      <c r="Q675" s="54"/>
      <c r="R675" s="54"/>
      <c r="S675" s="54"/>
      <c r="T675" s="55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T675" s="18" t="s">
        <v>211</v>
      </c>
      <c r="AU675" s="18" t="s">
        <v>79</v>
      </c>
    </row>
    <row r="676" spans="1:65" s="13" customFormat="1" ht="11.25">
      <c r="B676" s="157"/>
      <c r="D676" s="152" t="s">
        <v>117</v>
      </c>
      <c r="E676" s="158" t="s">
        <v>3</v>
      </c>
      <c r="F676" s="159" t="s">
        <v>838</v>
      </c>
      <c r="H676" s="160">
        <v>12.827</v>
      </c>
      <c r="I676" s="161"/>
      <c r="L676" s="157"/>
      <c r="M676" s="162"/>
      <c r="N676" s="163"/>
      <c r="O676" s="163"/>
      <c r="P676" s="163"/>
      <c r="Q676" s="163"/>
      <c r="R676" s="163"/>
      <c r="S676" s="163"/>
      <c r="T676" s="164"/>
      <c r="AT676" s="158" t="s">
        <v>117</v>
      </c>
      <c r="AU676" s="158" t="s">
        <v>79</v>
      </c>
      <c r="AV676" s="13" t="s">
        <v>79</v>
      </c>
      <c r="AW676" s="13" t="s">
        <v>31</v>
      </c>
      <c r="AX676" s="13" t="s">
        <v>70</v>
      </c>
      <c r="AY676" s="158" t="s">
        <v>107</v>
      </c>
    </row>
    <row r="677" spans="1:65" s="15" customFormat="1" ht="11.25">
      <c r="B677" s="177"/>
      <c r="D677" s="152" t="s">
        <v>117</v>
      </c>
      <c r="E677" s="178" t="s">
        <v>3</v>
      </c>
      <c r="F677" s="179" t="s">
        <v>219</v>
      </c>
      <c r="H677" s="180">
        <v>12.827</v>
      </c>
      <c r="I677" s="181"/>
      <c r="L677" s="177"/>
      <c r="M677" s="182"/>
      <c r="N677" s="183"/>
      <c r="O677" s="183"/>
      <c r="P677" s="183"/>
      <c r="Q677" s="183"/>
      <c r="R677" s="183"/>
      <c r="S677" s="183"/>
      <c r="T677" s="184"/>
      <c r="AT677" s="178" t="s">
        <v>117</v>
      </c>
      <c r="AU677" s="178" t="s">
        <v>79</v>
      </c>
      <c r="AV677" s="15" t="s">
        <v>114</v>
      </c>
      <c r="AW677" s="15" t="s">
        <v>31</v>
      </c>
      <c r="AX677" s="15" t="s">
        <v>32</v>
      </c>
      <c r="AY677" s="178" t="s">
        <v>107</v>
      </c>
    </row>
    <row r="678" spans="1:65" s="2" customFormat="1" ht="24.2" customHeight="1">
      <c r="A678" s="33"/>
      <c r="B678" s="138"/>
      <c r="C678" s="139" t="s">
        <v>839</v>
      </c>
      <c r="D678" s="139" t="s">
        <v>110</v>
      </c>
      <c r="E678" s="140" t="s">
        <v>840</v>
      </c>
      <c r="F678" s="141" t="s">
        <v>841</v>
      </c>
      <c r="G678" s="142" t="s">
        <v>207</v>
      </c>
      <c r="H678" s="143">
        <v>214</v>
      </c>
      <c r="I678" s="144"/>
      <c r="J678" s="145">
        <f>ROUND(I678*H678,2)</f>
        <v>0</v>
      </c>
      <c r="K678" s="141" t="s">
        <v>3</v>
      </c>
      <c r="L678" s="34"/>
      <c r="M678" s="146" t="s">
        <v>3</v>
      </c>
      <c r="N678" s="147" t="s">
        <v>41</v>
      </c>
      <c r="O678" s="54"/>
      <c r="P678" s="148">
        <f>O678*H678</f>
        <v>0</v>
      </c>
      <c r="Q678" s="148">
        <v>0</v>
      </c>
      <c r="R678" s="148">
        <f>Q678*H678</f>
        <v>0</v>
      </c>
      <c r="S678" s="148">
        <v>0</v>
      </c>
      <c r="T678" s="149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150" t="s">
        <v>114</v>
      </c>
      <c r="AT678" s="150" t="s">
        <v>110</v>
      </c>
      <c r="AU678" s="150" t="s">
        <v>79</v>
      </c>
      <c r="AY678" s="18" t="s">
        <v>107</v>
      </c>
      <c r="BE678" s="151">
        <f>IF(N678="základní",J678,0)</f>
        <v>0</v>
      </c>
      <c r="BF678" s="151">
        <f>IF(N678="snížená",J678,0)</f>
        <v>0</v>
      </c>
      <c r="BG678" s="151">
        <f>IF(N678="zákl. přenesená",J678,0)</f>
        <v>0</v>
      </c>
      <c r="BH678" s="151">
        <f>IF(N678="sníž. přenesená",J678,0)</f>
        <v>0</v>
      </c>
      <c r="BI678" s="151">
        <f>IF(N678="nulová",J678,0)</f>
        <v>0</v>
      </c>
      <c r="BJ678" s="18" t="s">
        <v>32</v>
      </c>
      <c r="BK678" s="151">
        <f>ROUND(I678*H678,2)</f>
        <v>0</v>
      </c>
      <c r="BL678" s="18" t="s">
        <v>114</v>
      </c>
      <c r="BM678" s="150" t="s">
        <v>842</v>
      </c>
    </row>
    <row r="679" spans="1:65" s="2" customFormat="1" ht="19.5">
      <c r="A679" s="33"/>
      <c r="B679" s="34"/>
      <c r="C679" s="33"/>
      <c r="D679" s="152" t="s">
        <v>116</v>
      </c>
      <c r="E679" s="33"/>
      <c r="F679" s="153" t="s">
        <v>843</v>
      </c>
      <c r="G679" s="33"/>
      <c r="H679" s="33"/>
      <c r="I679" s="154"/>
      <c r="J679" s="33"/>
      <c r="K679" s="33"/>
      <c r="L679" s="34"/>
      <c r="M679" s="155"/>
      <c r="N679" s="156"/>
      <c r="O679" s="54"/>
      <c r="P679" s="54"/>
      <c r="Q679" s="54"/>
      <c r="R679" s="54"/>
      <c r="S679" s="54"/>
      <c r="T679" s="55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T679" s="18" t="s">
        <v>116</v>
      </c>
      <c r="AU679" s="18" t="s">
        <v>79</v>
      </c>
    </row>
    <row r="680" spans="1:65" s="13" customFormat="1" ht="11.25">
      <c r="B680" s="157"/>
      <c r="D680" s="152" t="s">
        <v>117</v>
      </c>
      <c r="E680" s="158" t="s">
        <v>3</v>
      </c>
      <c r="F680" s="159" t="s">
        <v>844</v>
      </c>
      <c r="H680" s="160">
        <v>214</v>
      </c>
      <c r="I680" s="161"/>
      <c r="L680" s="157"/>
      <c r="M680" s="162"/>
      <c r="N680" s="163"/>
      <c r="O680" s="163"/>
      <c r="P680" s="163"/>
      <c r="Q680" s="163"/>
      <c r="R680" s="163"/>
      <c r="S680" s="163"/>
      <c r="T680" s="164"/>
      <c r="AT680" s="158" t="s">
        <v>117</v>
      </c>
      <c r="AU680" s="158" t="s">
        <v>79</v>
      </c>
      <c r="AV680" s="13" t="s">
        <v>79</v>
      </c>
      <c r="AW680" s="13" t="s">
        <v>31</v>
      </c>
      <c r="AX680" s="13" t="s">
        <v>32</v>
      </c>
      <c r="AY680" s="158" t="s">
        <v>107</v>
      </c>
    </row>
    <row r="681" spans="1:65" s="2" customFormat="1" ht="16.5" customHeight="1">
      <c r="A681" s="33"/>
      <c r="B681" s="138"/>
      <c r="C681" s="139" t="s">
        <v>845</v>
      </c>
      <c r="D681" s="139" t="s">
        <v>110</v>
      </c>
      <c r="E681" s="140" t="s">
        <v>846</v>
      </c>
      <c r="F681" s="141" t="s">
        <v>847</v>
      </c>
      <c r="G681" s="142" t="s">
        <v>113</v>
      </c>
      <c r="H681" s="143">
        <v>15</v>
      </c>
      <c r="I681" s="144"/>
      <c r="J681" s="145">
        <f>ROUND(I681*H681,2)</f>
        <v>0</v>
      </c>
      <c r="K681" s="141" t="s">
        <v>3</v>
      </c>
      <c r="L681" s="34"/>
      <c r="M681" s="146" t="s">
        <v>3</v>
      </c>
      <c r="N681" s="147" t="s">
        <v>41</v>
      </c>
      <c r="O681" s="54"/>
      <c r="P681" s="148">
        <f>O681*H681</f>
        <v>0</v>
      </c>
      <c r="Q681" s="148">
        <v>0</v>
      </c>
      <c r="R681" s="148">
        <f>Q681*H681</f>
        <v>0</v>
      </c>
      <c r="S681" s="148">
        <v>0</v>
      </c>
      <c r="T681" s="149">
        <f>S681*H681</f>
        <v>0</v>
      </c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R681" s="150" t="s">
        <v>114</v>
      </c>
      <c r="AT681" s="150" t="s">
        <v>110</v>
      </c>
      <c r="AU681" s="150" t="s">
        <v>79</v>
      </c>
      <c r="AY681" s="18" t="s">
        <v>107</v>
      </c>
      <c r="BE681" s="151">
        <f>IF(N681="základní",J681,0)</f>
        <v>0</v>
      </c>
      <c r="BF681" s="151">
        <f>IF(N681="snížená",J681,0)</f>
        <v>0</v>
      </c>
      <c r="BG681" s="151">
        <f>IF(N681="zákl. přenesená",J681,0)</f>
        <v>0</v>
      </c>
      <c r="BH681" s="151">
        <f>IF(N681="sníž. přenesená",J681,0)</f>
        <v>0</v>
      </c>
      <c r="BI681" s="151">
        <f>IF(N681="nulová",J681,0)</f>
        <v>0</v>
      </c>
      <c r="BJ681" s="18" t="s">
        <v>32</v>
      </c>
      <c r="BK681" s="151">
        <f>ROUND(I681*H681,2)</f>
        <v>0</v>
      </c>
      <c r="BL681" s="18" t="s">
        <v>114</v>
      </c>
      <c r="BM681" s="150" t="s">
        <v>848</v>
      </c>
    </row>
    <row r="682" spans="1:65" s="2" customFormat="1" ht="11.25">
      <c r="A682" s="33"/>
      <c r="B682" s="34"/>
      <c r="C682" s="33"/>
      <c r="D682" s="152" t="s">
        <v>116</v>
      </c>
      <c r="E682" s="33"/>
      <c r="F682" s="153" t="s">
        <v>847</v>
      </c>
      <c r="G682" s="33"/>
      <c r="H682" s="33"/>
      <c r="I682" s="154"/>
      <c r="J682" s="33"/>
      <c r="K682" s="33"/>
      <c r="L682" s="34"/>
      <c r="M682" s="155"/>
      <c r="N682" s="156"/>
      <c r="O682" s="54"/>
      <c r="P682" s="54"/>
      <c r="Q682" s="54"/>
      <c r="R682" s="54"/>
      <c r="S682" s="54"/>
      <c r="T682" s="55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T682" s="18" t="s">
        <v>116</v>
      </c>
      <c r="AU682" s="18" t="s">
        <v>79</v>
      </c>
    </row>
    <row r="683" spans="1:65" s="13" customFormat="1" ht="11.25">
      <c r="B683" s="157"/>
      <c r="D683" s="152" t="s">
        <v>117</v>
      </c>
      <c r="E683" s="158" t="s">
        <v>3</v>
      </c>
      <c r="F683" s="159" t="s">
        <v>9</v>
      </c>
      <c r="H683" s="160">
        <v>15</v>
      </c>
      <c r="I683" s="161"/>
      <c r="L683" s="157"/>
      <c r="M683" s="162"/>
      <c r="N683" s="163"/>
      <c r="O683" s="163"/>
      <c r="P683" s="163"/>
      <c r="Q683" s="163"/>
      <c r="R683" s="163"/>
      <c r="S683" s="163"/>
      <c r="T683" s="164"/>
      <c r="AT683" s="158" t="s">
        <v>117</v>
      </c>
      <c r="AU683" s="158" t="s">
        <v>79</v>
      </c>
      <c r="AV683" s="13" t="s">
        <v>79</v>
      </c>
      <c r="AW683" s="13" t="s">
        <v>31</v>
      </c>
      <c r="AX683" s="13" t="s">
        <v>70</v>
      </c>
      <c r="AY683" s="158" t="s">
        <v>107</v>
      </c>
    </row>
    <row r="684" spans="1:65" s="15" customFormat="1" ht="11.25">
      <c r="B684" s="177"/>
      <c r="D684" s="152" t="s">
        <v>117</v>
      </c>
      <c r="E684" s="178" t="s">
        <v>3</v>
      </c>
      <c r="F684" s="179" t="s">
        <v>219</v>
      </c>
      <c r="H684" s="180">
        <v>15</v>
      </c>
      <c r="I684" s="181"/>
      <c r="L684" s="177"/>
      <c r="M684" s="182"/>
      <c r="N684" s="183"/>
      <c r="O684" s="183"/>
      <c r="P684" s="183"/>
      <c r="Q684" s="183"/>
      <c r="R684" s="183"/>
      <c r="S684" s="183"/>
      <c r="T684" s="184"/>
      <c r="AT684" s="178" t="s">
        <v>117</v>
      </c>
      <c r="AU684" s="178" t="s">
        <v>79</v>
      </c>
      <c r="AV684" s="15" t="s">
        <v>114</v>
      </c>
      <c r="AW684" s="15" t="s">
        <v>31</v>
      </c>
      <c r="AX684" s="15" t="s">
        <v>32</v>
      </c>
      <c r="AY684" s="178" t="s">
        <v>107</v>
      </c>
    </row>
    <row r="685" spans="1:65" s="2" customFormat="1" ht="16.5" customHeight="1">
      <c r="A685" s="33"/>
      <c r="B685" s="138"/>
      <c r="C685" s="139" t="s">
        <v>849</v>
      </c>
      <c r="D685" s="139" t="s">
        <v>110</v>
      </c>
      <c r="E685" s="140" t="s">
        <v>850</v>
      </c>
      <c r="F685" s="141" t="s">
        <v>851</v>
      </c>
      <c r="G685" s="142" t="s">
        <v>290</v>
      </c>
      <c r="H685" s="143">
        <v>33</v>
      </c>
      <c r="I685" s="144"/>
      <c r="J685" s="145">
        <f>ROUND(I685*H685,2)</f>
        <v>0</v>
      </c>
      <c r="K685" s="141" t="s">
        <v>208</v>
      </c>
      <c r="L685" s="34"/>
      <c r="M685" s="146" t="s">
        <v>3</v>
      </c>
      <c r="N685" s="147" t="s">
        <v>41</v>
      </c>
      <c r="O685" s="54"/>
      <c r="P685" s="148">
        <f>O685*H685</f>
        <v>0</v>
      </c>
      <c r="Q685" s="148">
        <v>0</v>
      </c>
      <c r="R685" s="148">
        <f>Q685*H685</f>
        <v>0</v>
      </c>
      <c r="S685" s="148">
        <v>0</v>
      </c>
      <c r="T685" s="149">
        <f>S685*H685</f>
        <v>0</v>
      </c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R685" s="150" t="s">
        <v>114</v>
      </c>
      <c r="AT685" s="150" t="s">
        <v>110</v>
      </c>
      <c r="AU685" s="150" t="s">
        <v>79</v>
      </c>
      <c r="AY685" s="18" t="s">
        <v>107</v>
      </c>
      <c r="BE685" s="151">
        <f>IF(N685="základní",J685,0)</f>
        <v>0</v>
      </c>
      <c r="BF685" s="151">
        <f>IF(N685="snížená",J685,0)</f>
        <v>0</v>
      </c>
      <c r="BG685" s="151">
        <f>IF(N685="zákl. přenesená",J685,0)</f>
        <v>0</v>
      </c>
      <c r="BH685" s="151">
        <f>IF(N685="sníž. přenesená",J685,0)</f>
        <v>0</v>
      </c>
      <c r="BI685" s="151">
        <f>IF(N685="nulová",J685,0)</f>
        <v>0</v>
      </c>
      <c r="BJ685" s="18" t="s">
        <v>32</v>
      </c>
      <c r="BK685" s="151">
        <f>ROUND(I685*H685,2)</f>
        <v>0</v>
      </c>
      <c r="BL685" s="18" t="s">
        <v>114</v>
      </c>
      <c r="BM685" s="150" t="s">
        <v>852</v>
      </c>
    </row>
    <row r="686" spans="1:65" s="2" customFormat="1" ht="11.25">
      <c r="A686" s="33"/>
      <c r="B686" s="34"/>
      <c r="C686" s="33"/>
      <c r="D686" s="152" t="s">
        <v>116</v>
      </c>
      <c r="E686" s="33"/>
      <c r="F686" s="153" t="s">
        <v>853</v>
      </c>
      <c r="G686" s="33"/>
      <c r="H686" s="33"/>
      <c r="I686" s="154"/>
      <c r="J686" s="33"/>
      <c r="K686" s="33"/>
      <c r="L686" s="34"/>
      <c r="M686" s="155"/>
      <c r="N686" s="156"/>
      <c r="O686" s="54"/>
      <c r="P686" s="54"/>
      <c r="Q686" s="54"/>
      <c r="R686" s="54"/>
      <c r="S686" s="54"/>
      <c r="T686" s="55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T686" s="18" t="s">
        <v>116</v>
      </c>
      <c r="AU686" s="18" t="s">
        <v>79</v>
      </c>
    </row>
    <row r="687" spans="1:65" s="2" customFormat="1" ht="11.25">
      <c r="A687" s="33"/>
      <c r="B687" s="34"/>
      <c r="C687" s="33"/>
      <c r="D687" s="175" t="s">
        <v>211</v>
      </c>
      <c r="E687" s="33"/>
      <c r="F687" s="176" t="s">
        <v>854</v>
      </c>
      <c r="G687" s="33"/>
      <c r="H687" s="33"/>
      <c r="I687" s="154"/>
      <c r="J687" s="33"/>
      <c r="K687" s="33"/>
      <c r="L687" s="34"/>
      <c r="M687" s="155"/>
      <c r="N687" s="156"/>
      <c r="O687" s="54"/>
      <c r="P687" s="54"/>
      <c r="Q687" s="54"/>
      <c r="R687" s="54"/>
      <c r="S687" s="54"/>
      <c r="T687" s="55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T687" s="18" t="s">
        <v>211</v>
      </c>
      <c r="AU687" s="18" t="s">
        <v>79</v>
      </c>
    </row>
    <row r="688" spans="1:65" s="14" customFormat="1" ht="11.25">
      <c r="B688" s="165"/>
      <c r="D688" s="152" t="s">
        <v>117</v>
      </c>
      <c r="E688" s="166" t="s">
        <v>3</v>
      </c>
      <c r="F688" s="167" t="s">
        <v>855</v>
      </c>
      <c r="H688" s="166" t="s">
        <v>3</v>
      </c>
      <c r="I688" s="168"/>
      <c r="L688" s="165"/>
      <c r="M688" s="169"/>
      <c r="N688" s="170"/>
      <c r="O688" s="170"/>
      <c r="P688" s="170"/>
      <c r="Q688" s="170"/>
      <c r="R688" s="170"/>
      <c r="S688" s="170"/>
      <c r="T688" s="171"/>
      <c r="AT688" s="166" t="s">
        <v>117</v>
      </c>
      <c r="AU688" s="166" t="s">
        <v>79</v>
      </c>
      <c r="AV688" s="14" t="s">
        <v>32</v>
      </c>
      <c r="AW688" s="14" t="s">
        <v>31</v>
      </c>
      <c r="AX688" s="14" t="s">
        <v>70</v>
      </c>
      <c r="AY688" s="166" t="s">
        <v>107</v>
      </c>
    </row>
    <row r="689" spans="1:65" s="13" customFormat="1" ht="11.25">
      <c r="B689" s="157"/>
      <c r="D689" s="152" t="s">
        <v>117</v>
      </c>
      <c r="E689" s="158" t="s">
        <v>3</v>
      </c>
      <c r="F689" s="159" t="s">
        <v>570</v>
      </c>
      <c r="H689" s="160">
        <v>16.5</v>
      </c>
      <c r="I689" s="161"/>
      <c r="L689" s="157"/>
      <c r="M689" s="162"/>
      <c r="N689" s="163"/>
      <c r="O689" s="163"/>
      <c r="P689" s="163"/>
      <c r="Q689" s="163"/>
      <c r="R689" s="163"/>
      <c r="S689" s="163"/>
      <c r="T689" s="164"/>
      <c r="AT689" s="158" t="s">
        <v>117</v>
      </c>
      <c r="AU689" s="158" t="s">
        <v>79</v>
      </c>
      <c r="AV689" s="13" t="s">
        <v>79</v>
      </c>
      <c r="AW689" s="13" t="s">
        <v>31</v>
      </c>
      <c r="AX689" s="13" t="s">
        <v>70</v>
      </c>
      <c r="AY689" s="158" t="s">
        <v>107</v>
      </c>
    </row>
    <row r="690" spans="1:65" s="14" customFormat="1" ht="11.25">
      <c r="B690" s="165"/>
      <c r="D690" s="152" t="s">
        <v>117</v>
      </c>
      <c r="E690" s="166" t="s">
        <v>3</v>
      </c>
      <c r="F690" s="167" t="s">
        <v>856</v>
      </c>
      <c r="H690" s="166" t="s">
        <v>3</v>
      </c>
      <c r="I690" s="168"/>
      <c r="L690" s="165"/>
      <c r="M690" s="169"/>
      <c r="N690" s="170"/>
      <c r="O690" s="170"/>
      <c r="P690" s="170"/>
      <c r="Q690" s="170"/>
      <c r="R690" s="170"/>
      <c r="S690" s="170"/>
      <c r="T690" s="171"/>
      <c r="AT690" s="166" t="s">
        <v>117</v>
      </c>
      <c r="AU690" s="166" t="s">
        <v>79</v>
      </c>
      <c r="AV690" s="14" t="s">
        <v>32</v>
      </c>
      <c r="AW690" s="14" t="s">
        <v>31</v>
      </c>
      <c r="AX690" s="14" t="s">
        <v>70</v>
      </c>
      <c r="AY690" s="166" t="s">
        <v>107</v>
      </c>
    </row>
    <row r="691" spans="1:65" s="13" customFormat="1" ht="11.25">
      <c r="B691" s="157"/>
      <c r="D691" s="152" t="s">
        <v>117</v>
      </c>
      <c r="E691" s="158" t="s">
        <v>3</v>
      </c>
      <c r="F691" s="159" t="s">
        <v>570</v>
      </c>
      <c r="H691" s="160">
        <v>16.5</v>
      </c>
      <c r="I691" s="161"/>
      <c r="L691" s="157"/>
      <c r="M691" s="162"/>
      <c r="N691" s="163"/>
      <c r="O691" s="163"/>
      <c r="P691" s="163"/>
      <c r="Q691" s="163"/>
      <c r="R691" s="163"/>
      <c r="S691" s="163"/>
      <c r="T691" s="164"/>
      <c r="AT691" s="158" t="s">
        <v>117</v>
      </c>
      <c r="AU691" s="158" t="s">
        <v>79</v>
      </c>
      <c r="AV691" s="13" t="s">
        <v>79</v>
      </c>
      <c r="AW691" s="13" t="s">
        <v>31</v>
      </c>
      <c r="AX691" s="13" t="s">
        <v>70</v>
      </c>
      <c r="AY691" s="158" t="s">
        <v>107</v>
      </c>
    </row>
    <row r="692" spans="1:65" s="15" customFormat="1" ht="11.25">
      <c r="B692" s="177"/>
      <c r="D692" s="152" t="s">
        <v>117</v>
      </c>
      <c r="E692" s="178" t="s">
        <v>3</v>
      </c>
      <c r="F692" s="179" t="s">
        <v>219</v>
      </c>
      <c r="H692" s="180">
        <v>33</v>
      </c>
      <c r="I692" s="181"/>
      <c r="L692" s="177"/>
      <c r="M692" s="182"/>
      <c r="N692" s="183"/>
      <c r="O692" s="183"/>
      <c r="P692" s="183"/>
      <c r="Q692" s="183"/>
      <c r="R692" s="183"/>
      <c r="S692" s="183"/>
      <c r="T692" s="184"/>
      <c r="AT692" s="178" t="s">
        <v>117</v>
      </c>
      <c r="AU692" s="178" t="s">
        <v>79</v>
      </c>
      <c r="AV692" s="15" t="s">
        <v>114</v>
      </c>
      <c r="AW692" s="15" t="s">
        <v>31</v>
      </c>
      <c r="AX692" s="15" t="s">
        <v>32</v>
      </c>
      <c r="AY692" s="178" t="s">
        <v>107</v>
      </c>
    </row>
    <row r="693" spans="1:65" s="2" customFormat="1" ht="16.5" customHeight="1">
      <c r="A693" s="33"/>
      <c r="B693" s="138"/>
      <c r="C693" s="139" t="s">
        <v>857</v>
      </c>
      <c r="D693" s="139" t="s">
        <v>110</v>
      </c>
      <c r="E693" s="140" t="s">
        <v>858</v>
      </c>
      <c r="F693" s="141" t="s">
        <v>859</v>
      </c>
      <c r="G693" s="142" t="s">
        <v>290</v>
      </c>
      <c r="H693" s="143">
        <v>57.78</v>
      </c>
      <c r="I693" s="144"/>
      <c r="J693" s="145">
        <f>ROUND(I693*H693,2)</f>
        <v>0</v>
      </c>
      <c r="K693" s="141" t="s">
        <v>208</v>
      </c>
      <c r="L693" s="34"/>
      <c r="M693" s="146" t="s">
        <v>3</v>
      </c>
      <c r="N693" s="147" t="s">
        <v>41</v>
      </c>
      <c r="O693" s="54"/>
      <c r="P693" s="148">
        <f>O693*H693</f>
        <v>0</v>
      </c>
      <c r="Q693" s="148">
        <v>0</v>
      </c>
      <c r="R693" s="148">
        <f>Q693*H693</f>
        <v>0</v>
      </c>
      <c r="S693" s="148">
        <v>0</v>
      </c>
      <c r="T693" s="149">
        <f>S693*H693</f>
        <v>0</v>
      </c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R693" s="150" t="s">
        <v>114</v>
      </c>
      <c r="AT693" s="150" t="s">
        <v>110</v>
      </c>
      <c r="AU693" s="150" t="s">
        <v>79</v>
      </c>
      <c r="AY693" s="18" t="s">
        <v>107</v>
      </c>
      <c r="BE693" s="151">
        <f>IF(N693="základní",J693,0)</f>
        <v>0</v>
      </c>
      <c r="BF693" s="151">
        <f>IF(N693="snížená",J693,0)</f>
        <v>0</v>
      </c>
      <c r="BG693" s="151">
        <f>IF(N693="zákl. přenesená",J693,0)</f>
        <v>0</v>
      </c>
      <c r="BH693" s="151">
        <f>IF(N693="sníž. přenesená",J693,0)</f>
        <v>0</v>
      </c>
      <c r="BI693" s="151">
        <f>IF(N693="nulová",J693,0)</f>
        <v>0</v>
      </c>
      <c r="BJ693" s="18" t="s">
        <v>32</v>
      </c>
      <c r="BK693" s="151">
        <f>ROUND(I693*H693,2)</f>
        <v>0</v>
      </c>
      <c r="BL693" s="18" t="s">
        <v>114</v>
      </c>
      <c r="BM693" s="150" t="s">
        <v>860</v>
      </c>
    </row>
    <row r="694" spans="1:65" s="2" customFormat="1" ht="11.25">
      <c r="A694" s="33"/>
      <c r="B694" s="34"/>
      <c r="C694" s="33"/>
      <c r="D694" s="152" t="s">
        <v>116</v>
      </c>
      <c r="E694" s="33"/>
      <c r="F694" s="153" t="s">
        <v>861</v>
      </c>
      <c r="G694" s="33"/>
      <c r="H694" s="33"/>
      <c r="I694" s="154"/>
      <c r="J694" s="33"/>
      <c r="K694" s="33"/>
      <c r="L694" s="34"/>
      <c r="M694" s="155"/>
      <c r="N694" s="156"/>
      <c r="O694" s="54"/>
      <c r="P694" s="54"/>
      <c r="Q694" s="54"/>
      <c r="R694" s="54"/>
      <c r="S694" s="54"/>
      <c r="T694" s="55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T694" s="18" t="s">
        <v>116</v>
      </c>
      <c r="AU694" s="18" t="s">
        <v>79</v>
      </c>
    </row>
    <row r="695" spans="1:65" s="2" customFormat="1" ht="11.25">
      <c r="A695" s="33"/>
      <c r="B695" s="34"/>
      <c r="C695" s="33"/>
      <c r="D695" s="175" t="s">
        <v>211</v>
      </c>
      <c r="E695" s="33"/>
      <c r="F695" s="176" t="s">
        <v>862</v>
      </c>
      <c r="G695" s="33"/>
      <c r="H695" s="33"/>
      <c r="I695" s="154"/>
      <c r="J695" s="33"/>
      <c r="K695" s="33"/>
      <c r="L695" s="34"/>
      <c r="M695" s="155"/>
      <c r="N695" s="156"/>
      <c r="O695" s="54"/>
      <c r="P695" s="54"/>
      <c r="Q695" s="54"/>
      <c r="R695" s="54"/>
      <c r="S695" s="54"/>
      <c r="T695" s="55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T695" s="18" t="s">
        <v>211</v>
      </c>
      <c r="AU695" s="18" t="s">
        <v>79</v>
      </c>
    </row>
    <row r="696" spans="1:65" s="14" customFormat="1" ht="11.25">
      <c r="B696" s="165"/>
      <c r="D696" s="152" t="s">
        <v>117</v>
      </c>
      <c r="E696" s="166" t="s">
        <v>3</v>
      </c>
      <c r="F696" s="167" t="s">
        <v>287</v>
      </c>
      <c r="H696" s="166" t="s">
        <v>3</v>
      </c>
      <c r="I696" s="168"/>
      <c r="L696" s="165"/>
      <c r="M696" s="169"/>
      <c r="N696" s="170"/>
      <c r="O696" s="170"/>
      <c r="P696" s="170"/>
      <c r="Q696" s="170"/>
      <c r="R696" s="170"/>
      <c r="S696" s="170"/>
      <c r="T696" s="171"/>
      <c r="AT696" s="166" t="s">
        <v>117</v>
      </c>
      <c r="AU696" s="166" t="s">
        <v>79</v>
      </c>
      <c r="AV696" s="14" t="s">
        <v>32</v>
      </c>
      <c r="AW696" s="14" t="s">
        <v>31</v>
      </c>
      <c r="AX696" s="14" t="s">
        <v>70</v>
      </c>
      <c r="AY696" s="166" t="s">
        <v>107</v>
      </c>
    </row>
    <row r="697" spans="1:65" s="13" customFormat="1" ht="11.25">
      <c r="B697" s="157"/>
      <c r="D697" s="152" t="s">
        <v>117</v>
      </c>
      <c r="E697" s="158" t="s">
        <v>3</v>
      </c>
      <c r="F697" s="159" t="s">
        <v>863</v>
      </c>
      <c r="H697" s="160">
        <v>11</v>
      </c>
      <c r="I697" s="161"/>
      <c r="L697" s="157"/>
      <c r="M697" s="162"/>
      <c r="N697" s="163"/>
      <c r="O697" s="163"/>
      <c r="P697" s="163"/>
      <c r="Q697" s="163"/>
      <c r="R697" s="163"/>
      <c r="S697" s="163"/>
      <c r="T697" s="164"/>
      <c r="AT697" s="158" t="s">
        <v>117</v>
      </c>
      <c r="AU697" s="158" t="s">
        <v>79</v>
      </c>
      <c r="AV697" s="13" t="s">
        <v>79</v>
      </c>
      <c r="AW697" s="13" t="s">
        <v>31</v>
      </c>
      <c r="AX697" s="13" t="s">
        <v>70</v>
      </c>
      <c r="AY697" s="158" t="s">
        <v>107</v>
      </c>
    </row>
    <row r="698" spans="1:65" s="13" customFormat="1" ht="11.25">
      <c r="B698" s="157"/>
      <c r="D698" s="152" t="s">
        <v>117</v>
      </c>
      <c r="E698" s="158" t="s">
        <v>3</v>
      </c>
      <c r="F698" s="159" t="s">
        <v>864</v>
      </c>
      <c r="H698" s="160">
        <v>11</v>
      </c>
      <c r="I698" s="161"/>
      <c r="L698" s="157"/>
      <c r="M698" s="162"/>
      <c r="N698" s="163"/>
      <c r="O698" s="163"/>
      <c r="P698" s="163"/>
      <c r="Q698" s="163"/>
      <c r="R698" s="163"/>
      <c r="S698" s="163"/>
      <c r="T698" s="164"/>
      <c r="AT698" s="158" t="s">
        <v>117</v>
      </c>
      <c r="AU698" s="158" t="s">
        <v>79</v>
      </c>
      <c r="AV698" s="13" t="s">
        <v>79</v>
      </c>
      <c r="AW698" s="13" t="s">
        <v>31</v>
      </c>
      <c r="AX698" s="13" t="s">
        <v>70</v>
      </c>
      <c r="AY698" s="158" t="s">
        <v>107</v>
      </c>
    </row>
    <row r="699" spans="1:65" s="13" customFormat="1" ht="11.25">
      <c r="B699" s="157"/>
      <c r="D699" s="152" t="s">
        <v>117</v>
      </c>
      <c r="E699" s="158" t="s">
        <v>3</v>
      </c>
      <c r="F699" s="159" t="s">
        <v>865</v>
      </c>
      <c r="H699" s="160">
        <v>10.199999999999999</v>
      </c>
      <c r="I699" s="161"/>
      <c r="L699" s="157"/>
      <c r="M699" s="162"/>
      <c r="N699" s="163"/>
      <c r="O699" s="163"/>
      <c r="P699" s="163"/>
      <c r="Q699" s="163"/>
      <c r="R699" s="163"/>
      <c r="S699" s="163"/>
      <c r="T699" s="164"/>
      <c r="AT699" s="158" t="s">
        <v>117</v>
      </c>
      <c r="AU699" s="158" t="s">
        <v>79</v>
      </c>
      <c r="AV699" s="13" t="s">
        <v>79</v>
      </c>
      <c r="AW699" s="13" t="s">
        <v>31</v>
      </c>
      <c r="AX699" s="13" t="s">
        <v>70</v>
      </c>
      <c r="AY699" s="158" t="s">
        <v>107</v>
      </c>
    </row>
    <row r="700" spans="1:65" s="13" customFormat="1" ht="11.25">
      <c r="B700" s="157"/>
      <c r="D700" s="152" t="s">
        <v>117</v>
      </c>
      <c r="E700" s="158" t="s">
        <v>3</v>
      </c>
      <c r="F700" s="159" t="s">
        <v>866</v>
      </c>
      <c r="H700" s="160">
        <v>10.38</v>
      </c>
      <c r="I700" s="161"/>
      <c r="L700" s="157"/>
      <c r="M700" s="162"/>
      <c r="N700" s="163"/>
      <c r="O700" s="163"/>
      <c r="P700" s="163"/>
      <c r="Q700" s="163"/>
      <c r="R700" s="163"/>
      <c r="S700" s="163"/>
      <c r="T700" s="164"/>
      <c r="AT700" s="158" t="s">
        <v>117</v>
      </c>
      <c r="AU700" s="158" t="s">
        <v>79</v>
      </c>
      <c r="AV700" s="13" t="s">
        <v>79</v>
      </c>
      <c r="AW700" s="13" t="s">
        <v>31</v>
      </c>
      <c r="AX700" s="13" t="s">
        <v>70</v>
      </c>
      <c r="AY700" s="158" t="s">
        <v>107</v>
      </c>
    </row>
    <row r="701" spans="1:65" s="13" customFormat="1" ht="11.25">
      <c r="B701" s="157"/>
      <c r="D701" s="152" t="s">
        <v>117</v>
      </c>
      <c r="E701" s="158" t="s">
        <v>3</v>
      </c>
      <c r="F701" s="159" t="s">
        <v>867</v>
      </c>
      <c r="H701" s="160">
        <v>6.8</v>
      </c>
      <c r="I701" s="161"/>
      <c r="L701" s="157"/>
      <c r="M701" s="162"/>
      <c r="N701" s="163"/>
      <c r="O701" s="163"/>
      <c r="P701" s="163"/>
      <c r="Q701" s="163"/>
      <c r="R701" s="163"/>
      <c r="S701" s="163"/>
      <c r="T701" s="164"/>
      <c r="AT701" s="158" t="s">
        <v>117</v>
      </c>
      <c r="AU701" s="158" t="s">
        <v>79</v>
      </c>
      <c r="AV701" s="13" t="s">
        <v>79</v>
      </c>
      <c r="AW701" s="13" t="s">
        <v>31</v>
      </c>
      <c r="AX701" s="13" t="s">
        <v>70</v>
      </c>
      <c r="AY701" s="158" t="s">
        <v>107</v>
      </c>
    </row>
    <row r="702" spans="1:65" s="13" customFormat="1" ht="11.25">
      <c r="B702" s="157"/>
      <c r="D702" s="152" t="s">
        <v>117</v>
      </c>
      <c r="E702" s="158" t="s">
        <v>3</v>
      </c>
      <c r="F702" s="159" t="s">
        <v>868</v>
      </c>
      <c r="H702" s="160">
        <v>2.4</v>
      </c>
      <c r="I702" s="161"/>
      <c r="L702" s="157"/>
      <c r="M702" s="162"/>
      <c r="N702" s="163"/>
      <c r="O702" s="163"/>
      <c r="P702" s="163"/>
      <c r="Q702" s="163"/>
      <c r="R702" s="163"/>
      <c r="S702" s="163"/>
      <c r="T702" s="164"/>
      <c r="AT702" s="158" t="s">
        <v>117</v>
      </c>
      <c r="AU702" s="158" t="s">
        <v>79</v>
      </c>
      <c r="AV702" s="13" t="s">
        <v>79</v>
      </c>
      <c r="AW702" s="13" t="s">
        <v>31</v>
      </c>
      <c r="AX702" s="13" t="s">
        <v>70</v>
      </c>
      <c r="AY702" s="158" t="s">
        <v>107</v>
      </c>
    </row>
    <row r="703" spans="1:65" s="13" customFormat="1" ht="11.25">
      <c r="B703" s="157"/>
      <c r="D703" s="152" t="s">
        <v>117</v>
      </c>
      <c r="E703" s="158" t="s">
        <v>3</v>
      </c>
      <c r="F703" s="159" t="s">
        <v>869</v>
      </c>
      <c r="H703" s="160">
        <v>2</v>
      </c>
      <c r="I703" s="161"/>
      <c r="L703" s="157"/>
      <c r="M703" s="162"/>
      <c r="N703" s="163"/>
      <c r="O703" s="163"/>
      <c r="P703" s="163"/>
      <c r="Q703" s="163"/>
      <c r="R703" s="163"/>
      <c r="S703" s="163"/>
      <c r="T703" s="164"/>
      <c r="AT703" s="158" t="s">
        <v>117</v>
      </c>
      <c r="AU703" s="158" t="s">
        <v>79</v>
      </c>
      <c r="AV703" s="13" t="s">
        <v>79</v>
      </c>
      <c r="AW703" s="13" t="s">
        <v>31</v>
      </c>
      <c r="AX703" s="13" t="s">
        <v>70</v>
      </c>
      <c r="AY703" s="158" t="s">
        <v>107</v>
      </c>
    </row>
    <row r="704" spans="1:65" s="13" customFormat="1" ht="11.25">
      <c r="B704" s="157"/>
      <c r="D704" s="152" t="s">
        <v>117</v>
      </c>
      <c r="E704" s="158" t="s">
        <v>3</v>
      </c>
      <c r="F704" s="159" t="s">
        <v>870</v>
      </c>
      <c r="H704" s="160">
        <v>2</v>
      </c>
      <c r="I704" s="161"/>
      <c r="L704" s="157"/>
      <c r="M704" s="162"/>
      <c r="N704" s="163"/>
      <c r="O704" s="163"/>
      <c r="P704" s="163"/>
      <c r="Q704" s="163"/>
      <c r="R704" s="163"/>
      <c r="S704" s="163"/>
      <c r="T704" s="164"/>
      <c r="AT704" s="158" t="s">
        <v>117</v>
      </c>
      <c r="AU704" s="158" t="s">
        <v>79</v>
      </c>
      <c r="AV704" s="13" t="s">
        <v>79</v>
      </c>
      <c r="AW704" s="13" t="s">
        <v>31</v>
      </c>
      <c r="AX704" s="13" t="s">
        <v>70</v>
      </c>
      <c r="AY704" s="158" t="s">
        <v>107</v>
      </c>
    </row>
    <row r="705" spans="1:65" s="13" customFormat="1" ht="11.25">
      <c r="B705" s="157"/>
      <c r="D705" s="152" t="s">
        <v>117</v>
      </c>
      <c r="E705" s="158" t="s">
        <v>3</v>
      </c>
      <c r="F705" s="159" t="s">
        <v>871</v>
      </c>
      <c r="H705" s="160">
        <v>2</v>
      </c>
      <c r="I705" s="161"/>
      <c r="L705" s="157"/>
      <c r="M705" s="162"/>
      <c r="N705" s="163"/>
      <c r="O705" s="163"/>
      <c r="P705" s="163"/>
      <c r="Q705" s="163"/>
      <c r="R705" s="163"/>
      <c r="S705" s="163"/>
      <c r="T705" s="164"/>
      <c r="AT705" s="158" t="s">
        <v>117</v>
      </c>
      <c r="AU705" s="158" t="s">
        <v>79</v>
      </c>
      <c r="AV705" s="13" t="s">
        <v>79</v>
      </c>
      <c r="AW705" s="13" t="s">
        <v>31</v>
      </c>
      <c r="AX705" s="13" t="s">
        <v>70</v>
      </c>
      <c r="AY705" s="158" t="s">
        <v>107</v>
      </c>
    </row>
    <row r="706" spans="1:65" s="15" customFormat="1" ht="11.25">
      <c r="B706" s="177"/>
      <c r="D706" s="152" t="s">
        <v>117</v>
      </c>
      <c r="E706" s="178" t="s">
        <v>3</v>
      </c>
      <c r="F706" s="179" t="s">
        <v>219</v>
      </c>
      <c r="H706" s="180">
        <v>57.78</v>
      </c>
      <c r="I706" s="181"/>
      <c r="L706" s="177"/>
      <c r="M706" s="182"/>
      <c r="N706" s="183"/>
      <c r="O706" s="183"/>
      <c r="P706" s="183"/>
      <c r="Q706" s="183"/>
      <c r="R706" s="183"/>
      <c r="S706" s="183"/>
      <c r="T706" s="184"/>
      <c r="AT706" s="178" t="s">
        <v>117</v>
      </c>
      <c r="AU706" s="178" t="s">
        <v>79</v>
      </c>
      <c r="AV706" s="15" t="s">
        <v>114</v>
      </c>
      <c r="AW706" s="15" t="s">
        <v>31</v>
      </c>
      <c r="AX706" s="15" t="s">
        <v>32</v>
      </c>
      <c r="AY706" s="178" t="s">
        <v>107</v>
      </c>
    </row>
    <row r="707" spans="1:65" s="2" customFormat="1" ht="16.5" customHeight="1">
      <c r="A707" s="33"/>
      <c r="B707" s="138"/>
      <c r="C707" s="139" t="s">
        <v>872</v>
      </c>
      <c r="D707" s="139" t="s">
        <v>110</v>
      </c>
      <c r="E707" s="140" t="s">
        <v>873</v>
      </c>
      <c r="F707" s="141" t="s">
        <v>874</v>
      </c>
      <c r="G707" s="142" t="s">
        <v>290</v>
      </c>
      <c r="H707" s="143">
        <v>87</v>
      </c>
      <c r="I707" s="144"/>
      <c r="J707" s="145">
        <f>ROUND(I707*H707,2)</f>
        <v>0</v>
      </c>
      <c r="K707" s="141" t="s">
        <v>208</v>
      </c>
      <c r="L707" s="34"/>
      <c r="M707" s="146" t="s">
        <v>3</v>
      </c>
      <c r="N707" s="147" t="s">
        <v>41</v>
      </c>
      <c r="O707" s="54"/>
      <c r="P707" s="148">
        <f>O707*H707</f>
        <v>0</v>
      </c>
      <c r="Q707" s="148">
        <v>0</v>
      </c>
      <c r="R707" s="148">
        <f>Q707*H707</f>
        <v>0</v>
      </c>
      <c r="S707" s="148">
        <v>0</v>
      </c>
      <c r="T707" s="149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50" t="s">
        <v>114</v>
      </c>
      <c r="AT707" s="150" t="s">
        <v>110</v>
      </c>
      <c r="AU707" s="150" t="s">
        <v>79</v>
      </c>
      <c r="AY707" s="18" t="s">
        <v>107</v>
      </c>
      <c r="BE707" s="151">
        <f>IF(N707="základní",J707,0)</f>
        <v>0</v>
      </c>
      <c r="BF707" s="151">
        <f>IF(N707="snížená",J707,0)</f>
        <v>0</v>
      </c>
      <c r="BG707" s="151">
        <f>IF(N707="zákl. přenesená",J707,0)</f>
        <v>0</v>
      </c>
      <c r="BH707" s="151">
        <f>IF(N707="sníž. přenesená",J707,0)</f>
        <v>0</v>
      </c>
      <c r="BI707" s="151">
        <f>IF(N707="nulová",J707,0)</f>
        <v>0</v>
      </c>
      <c r="BJ707" s="18" t="s">
        <v>32</v>
      </c>
      <c r="BK707" s="151">
        <f>ROUND(I707*H707,2)</f>
        <v>0</v>
      </c>
      <c r="BL707" s="18" t="s">
        <v>114</v>
      </c>
      <c r="BM707" s="150" t="s">
        <v>875</v>
      </c>
    </row>
    <row r="708" spans="1:65" s="2" customFormat="1" ht="11.25">
      <c r="A708" s="33"/>
      <c r="B708" s="34"/>
      <c r="C708" s="33"/>
      <c r="D708" s="152" t="s">
        <v>116</v>
      </c>
      <c r="E708" s="33"/>
      <c r="F708" s="153" t="s">
        <v>876</v>
      </c>
      <c r="G708" s="33"/>
      <c r="H708" s="33"/>
      <c r="I708" s="154"/>
      <c r="J708" s="33"/>
      <c r="K708" s="33"/>
      <c r="L708" s="34"/>
      <c r="M708" s="155"/>
      <c r="N708" s="156"/>
      <c r="O708" s="54"/>
      <c r="P708" s="54"/>
      <c r="Q708" s="54"/>
      <c r="R708" s="54"/>
      <c r="S708" s="54"/>
      <c r="T708" s="55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T708" s="18" t="s">
        <v>116</v>
      </c>
      <c r="AU708" s="18" t="s">
        <v>79</v>
      </c>
    </row>
    <row r="709" spans="1:65" s="2" customFormat="1" ht="11.25">
      <c r="A709" s="33"/>
      <c r="B709" s="34"/>
      <c r="C709" s="33"/>
      <c r="D709" s="175" t="s">
        <v>211</v>
      </c>
      <c r="E709" s="33"/>
      <c r="F709" s="176" t="s">
        <v>877</v>
      </c>
      <c r="G709" s="33"/>
      <c r="H709" s="33"/>
      <c r="I709" s="154"/>
      <c r="J709" s="33"/>
      <c r="K709" s="33"/>
      <c r="L709" s="34"/>
      <c r="M709" s="155"/>
      <c r="N709" s="156"/>
      <c r="O709" s="54"/>
      <c r="P709" s="54"/>
      <c r="Q709" s="54"/>
      <c r="R709" s="54"/>
      <c r="S709" s="54"/>
      <c r="T709" s="55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T709" s="18" t="s">
        <v>211</v>
      </c>
      <c r="AU709" s="18" t="s">
        <v>79</v>
      </c>
    </row>
    <row r="710" spans="1:65" s="13" customFormat="1" ht="11.25">
      <c r="B710" s="157"/>
      <c r="D710" s="152" t="s">
        <v>117</v>
      </c>
      <c r="E710" s="158" t="s">
        <v>3</v>
      </c>
      <c r="F710" s="159" t="s">
        <v>790</v>
      </c>
      <c r="H710" s="160">
        <v>87</v>
      </c>
      <c r="I710" s="161"/>
      <c r="L710" s="157"/>
      <c r="M710" s="162"/>
      <c r="N710" s="163"/>
      <c r="O710" s="163"/>
      <c r="P710" s="163"/>
      <c r="Q710" s="163"/>
      <c r="R710" s="163"/>
      <c r="S710" s="163"/>
      <c r="T710" s="164"/>
      <c r="AT710" s="158" t="s">
        <v>117</v>
      </c>
      <c r="AU710" s="158" t="s">
        <v>79</v>
      </c>
      <c r="AV710" s="13" t="s">
        <v>79</v>
      </c>
      <c r="AW710" s="13" t="s">
        <v>31</v>
      </c>
      <c r="AX710" s="13" t="s">
        <v>32</v>
      </c>
      <c r="AY710" s="158" t="s">
        <v>107</v>
      </c>
    </row>
    <row r="711" spans="1:65" s="2" customFormat="1" ht="16.5" customHeight="1">
      <c r="A711" s="33"/>
      <c r="B711" s="138"/>
      <c r="C711" s="139" t="s">
        <v>878</v>
      </c>
      <c r="D711" s="139" t="s">
        <v>110</v>
      </c>
      <c r="E711" s="140" t="s">
        <v>879</v>
      </c>
      <c r="F711" s="141" t="s">
        <v>880</v>
      </c>
      <c r="G711" s="142" t="s">
        <v>422</v>
      </c>
      <c r="H711" s="143">
        <v>82.424000000000007</v>
      </c>
      <c r="I711" s="144"/>
      <c r="J711" s="145">
        <f>ROUND(I711*H711,2)</f>
        <v>0</v>
      </c>
      <c r="K711" s="141" t="s">
        <v>208</v>
      </c>
      <c r="L711" s="34"/>
      <c r="M711" s="146" t="s">
        <v>3</v>
      </c>
      <c r="N711" s="147" t="s">
        <v>41</v>
      </c>
      <c r="O711" s="54"/>
      <c r="P711" s="148">
        <f>O711*H711</f>
        <v>0</v>
      </c>
      <c r="Q711" s="148">
        <v>0</v>
      </c>
      <c r="R711" s="148">
        <f>Q711*H711</f>
        <v>0</v>
      </c>
      <c r="S711" s="148">
        <v>0</v>
      </c>
      <c r="T711" s="149">
        <f>S711*H711</f>
        <v>0</v>
      </c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R711" s="150" t="s">
        <v>114</v>
      </c>
      <c r="AT711" s="150" t="s">
        <v>110</v>
      </c>
      <c r="AU711" s="150" t="s">
        <v>79</v>
      </c>
      <c r="AY711" s="18" t="s">
        <v>107</v>
      </c>
      <c r="BE711" s="151">
        <f>IF(N711="základní",J711,0)</f>
        <v>0</v>
      </c>
      <c r="BF711" s="151">
        <f>IF(N711="snížená",J711,0)</f>
        <v>0</v>
      </c>
      <c r="BG711" s="151">
        <f>IF(N711="zákl. přenesená",J711,0)</f>
        <v>0</v>
      </c>
      <c r="BH711" s="151">
        <f>IF(N711="sníž. přenesená",J711,0)</f>
        <v>0</v>
      </c>
      <c r="BI711" s="151">
        <f>IF(N711="nulová",J711,0)</f>
        <v>0</v>
      </c>
      <c r="BJ711" s="18" t="s">
        <v>32</v>
      </c>
      <c r="BK711" s="151">
        <f>ROUND(I711*H711,2)</f>
        <v>0</v>
      </c>
      <c r="BL711" s="18" t="s">
        <v>114</v>
      </c>
      <c r="BM711" s="150" t="s">
        <v>881</v>
      </c>
    </row>
    <row r="712" spans="1:65" s="2" customFormat="1" ht="11.25">
      <c r="A712" s="33"/>
      <c r="B712" s="34"/>
      <c r="C712" s="33"/>
      <c r="D712" s="152" t="s">
        <v>116</v>
      </c>
      <c r="E712" s="33"/>
      <c r="F712" s="153" t="s">
        <v>882</v>
      </c>
      <c r="G712" s="33"/>
      <c r="H712" s="33"/>
      <c r="I712" s="154"/>
      <c r="J712" s="33"/>
      <c r="K712" s="33"/>
      <c r="L712" s="34"/>
      <c r="M712" s="155"/>
      <c r="N712" s="156"/>
      <c r="O712" s="54"/>
      <c r="P712" s="54"/>
      <c r="Q712" s="54"/>
      <c r="R712" s="54"/>
      <c r="S712" s="54"/>
      <c r="T712" s="55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T712" s="18" t="s">
        <v>116</v>
      </c>
      <c r="AU712" s="18" t="s">
        <v>79</v>
      </c>
    </row>
    <row r="713" spans="1:65" s="2" customFormat="1" ht="11.25">
      <c r="A713" s="33"/>
      <c r="B713" s="34"/>
      <c r="C713" s="33"/>
      <c r="D713" s="175" t="s">
        <v>211</v>
      </c>
      <c r="E713" s="33"/>
      <c r="F713" s="176" t="s">
        <v>883</v>
      </c>
      <c r="G713" s="33"/>
      <c r="H713" s="33"/>
      <c r="I713" s="154"/>
      <c r="J713" s="33"/>
      <c r="K713" s="33"/>
      <c r="L713" s="34"/>
      <c r="M713" s="155"/>
      <c r="N713" s="156"/>
      <c r="O713" s="54"/>
      <c r="P713" s="54"/>
      <c r="Q713" s="54"/>
      <c r="R713" s="54"/>
      <c r="S713" s="54"/>
      <c r="T713" s="55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T713" s="18" t="s">
        <v>211</v>
      </c>
      <c r="AU713" s="18" t="s">
        <v>79</v>
      </c>
    </row>
    <row r="714" spans="1:65" s="13" customFormat="1" ht="11.25">
      <c r="B714" s="157"/>
      <c r="D714" s="152" t="s">
        <v>117</v>
      </c>
      <c r="E714" s="158" t="s">
        <v>3</v>
      </c>
      <c r="F714" s="159" t="s">
        <v>884</v>
      </c>
      <c r="H714" s="160">
        <v>82.424000000000007</v>
      </c>
      <c r="I714" s="161"/>
      <c r="L714" s="157"/>
      <c r="M714" s="162"/>
      <c r="N714" s="163"/>
      <c r="O714" s="163"/>
      <c r="P714" s="163"/>
      <c r="Q714" s="163"/>
      <c r="R714" s="163"/>
      <c r="S714" s="163"/>
      <c r="T714" s="164"/>
      <c r="AT714" s="158" t="s">
        <v>117</v>
      </c>
      <c r="AU714" s="158" t="s">
        <v>79</v>
      </c>
      <c r="AV714" s="13" t="s">
        <v>79</v>
      </c>
      <c r="AW714" s="13" t="s">
        <v>31</v>
      </c>
      <c r="AX714" s="13" t="s">
        <v>32</v>
      </c>
      <c r="AY714" s="158" t="s">
        <v>107</v>
      </c>
    </row>
    <row r="715" spans="1:65" s="2" customFormat="1" ht="16.5" customHeight="1">
      <c r="A715" s="33"/>
      <c r="B715" s="138"/>
      <c r="C715" s="139" t="s">
        <v>885</v>
      </c>
      <c r="D715" s="139" t="s">
        <v>110</v>
      </c>
      <c r="E715" s="140" t="s">
        <v>886</v>
      </c>
      <c r="F715" s="141" t="s">
        <v>887</v>
      </c>
      <c r="G715" s="142" t="s">
        <v>422</v>
      </c>
      <c r="H715" s="143">
        <v>741.81600000000003</v>
      </c>
      <c r="I715" s="144"/>
      <c r="J715" s="145">
        <f>ROUND(I715*H715,2)</f>
        <v>0</v>
      </c>
      <c r="K715" s="141" t="s">
        <v>208</v>
      </c>
      <c r="L715" s="34"/>
      <c r="M715" s="146" t="s">
        <v>3</v>
      </c>
      <c r="N715" s="147" t="s">
        <v>41</v>
      </c>
      <c r="O715" s="54"/>
      <c r="P715" s="148">
        <f>O715*H715</f>
        <v>0</v>
      </c>
      <c r="Q715" s="148">
        <v>0</v>
      </c>
      <c r="R715" s="148">
        <f>Q715*H715</f>
        <v>0</v>
      </c>
      <c r="S715" s="148">
        <v>0</v>
      </c>
      <c r="T715" s="149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50" t="s">
        <v>114</v>
      </c>
      <c r="AT715" s="150" t="s">
        <v>110</v>
      </c>
      <c r="AU715" s="150" t="s">
        <v>79</v>
      </c>
      <c r="AY715" s="18" t="s">
        <v>107</v>
      </c>
      <c r="BE715" s="151">
        <f>IF(N715="základní",J715,0)</f>
        <v>0</v>
      </c>
      <c r="BF715" s="151">
        <f>IF(N715="snížená",J715,0)</f>
        <v>0</v>
      </c>
      <c r="BG715" s="151">
        <f>IF(N715="zákl. přenesená",J715,0)</f>
        <v>0</v>
      </c>
      <c r="BH715" s="151">
        <f>IF(N715="sníž. přenesená",J715,0)</f>
        <v>0</v>
      </c>
      <c r="BI715" s="151">
        <f>IF(N715="nulová",J715,0)</f>
        <v>0</v>
      </c>
      <c r="BJ715" s="18" t="s">
        <v>32</v>
      </c>
      <c r="BK715" s="151">
        <f>ROUND(I715*H715,2)</f>
        <v>0</v>
      </c>
      <c r="BL715" s="18" t="s">
        <v>114</v>
      </c>
      <c r="BM715" s="150" t="s">
        <v>888</v>
      </c>
    </row>
    <row r="716" spans="1:65" s="2" customFormat="1" ht="11.25">
      <c r="A716" s="33"/>
      <c r="B716" s="34"/>
      <c r="C716" s="33"/>
      <c r="D716" s="152" t="s">
        <v>116</v>
      </c>
      <c r="E716" s="33"/>
      <c r="F716" s="153" t="s">
        <v>889</v>
      </c>
      <c r="G716" s="33"/>
      <c r="H716" s="33"/>
      <c r="I716" s="154"/>
      <c r="J716" s="33"/>
      <c r="K716" s="33"/>
      <c r="L716" s="34"/>
      <c r="M716" s="155"/>
      <c r="N716" s="156"/>
      <c r="O716" s="54"/>
      <c r="P716" s="54"/>
      <c r="Q716" s="54"/>
      <c r="R716" s="54"/>
      <c r="S716" s="54"/>
      <c r="T716" s="55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T716" s="18" t="s">
        <v>116</v>
      </c>
      <c r="AU716" s="18" t="s">
        <v>79</v>
      </c>
    </row>
    <row r="717" spans="1:65" s="2" customFormat="1" ht="11.25">
      <c r="A717" s="33"/>
      <c r="B717" s="34"/>
      <c r="C717" s="33"/>
      <c r="D717" s="175" t="s">
        <v>211</v>
      </c>
      <c r="E717" s="33"/>
      <c r="F717" s="176" t="s">
        <v>890</v>
      </c>
      <c r="G717" s="33"/>
      <c r="H717" s="33"/>
      <c r="I717" s="154"/>
      <c r="J717" s="33"/>
      <c r="K717" s="33"/>
      <c r="L717" s="34"/>
      <c r="M717" s="155"/>
      <c r="N717" s="156"/>
      <c r="O717" s="54"/>
      <c r="P717" s="54"/>
      <c r="Q717" s="54"/>
      <c r="R717" s="54"/>
      <c r="S717" s="54"/>
      <c r="T717" s="55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T717" s="18" t="s">
        <v>211</v>
      </c>
      <c r="AU717" s="18" t="s">
        <v>79</v>
      </c>
    </row>
    <row r="718" spans="1:65" s="13" customFormat="1" ht="11.25">
      <c r="B718" s="157"/>
      <c r="D718" s="152" t="s">
        <v>117</v>
      </c>
      <c r="E718" s="158" t="s">
        <v>3</v>
      </c>
      <c r="F718" s="159" t="s">
        <v>891</v>
      </c>
      <c r="H718" s="160">
        <v>741.81600000000003</v>
      </c>
      <c r="I718" s="161"/>
      <c r="L718" s="157"/>
      <c r="M718" s="162"/>
      <c r="N718" s="163"/>
      <c r="O718" s="163"/>
      <c r="P718" s="163"/>
      <c r="Q718" s="163"/>
      <c r="R718" s="163"/>
      <c r="S718" s="163"/>
      <c r="T718" s="164"/>
      <c r="AT718" s="158" t="s">
        <v>117</v>
      </c>
      <c r="AU718" s="158" t="s">
        <v>79</v>
      </c>
      <c r="AV718" s="13" t="s">
        <v>79</v>
      </c>
      <c r="AW718" s="13" t="s">
        <v>31</v>
      </c>
      <c r="AX718" s="13" t="s">
        <v>70</v>
      </c>
      <c r="AY718" s="158" t="s">
        <v>107</v>
      </c>
    </row>
    <row r="719" spans="1:65" s="15" customFormat="1" ht="11.25">
      <c r="B719" s="177"/>
      <c r="D719" s="152" t="s">
        <v>117</v>
      </c>
      <c r="E719" s="178" t="s">
        <v>3</v>
      </c>
      <c r="F719" s="179" t="s">
        <v>219</v>
      </c>
      <c r="H719" s="180">
        <v>741.81600000000003</v>
      </c>
      <c r="I719" s="181"/>
      <c r="L719" s="177"/>
      <c r="M719" s="182"/>
      <c r="N719" s="183"/>
      <c r="O719" s="183"/>
      <c r="P719" s="183"/>
      <c r="Q719" s="183"/>
      <c r="R719" s="183"/>
      <c r="S719" s="183"/>
      <c r="T719" s="184"/>
      <c r="AT719" s="178" t="s">
        <v>117</v>
      </c>
      <c r="AU719" s="178" t="s">
        <v>79</v>
      </c>
      <c r="AV719" s="15" t="s">
        <v>114</v>
      </c>
      <c r="AW719" s="15" t="s">
        <v>31</v>
      </c>
      <c r="AX719" s="15" t="s">
        <v>32</v>
      </c>
      <c r="AY719" s="178" t="s">
        <v>107</v>
      </c>
    </row>
    <row r="720" spans="1:65" s="2" customFormat="1" ht="16.5" customHeight="1">
      <c r="A720" s="33"/>
      <c r="B720" s="138"/>
      <c r="C720" s="139" t="s">
        <v>892</v>
      </c>
      <c r="D720" s="139" t="s">
        <v>110</v>
      </c>
      <c r="E720" s="140" t="s">
        <v>893</v>
      </c>
      <c r="F720" s="141" t="s">
        <v>894</v>
      </c>
      <c r="G720" s="142" t="s">
        <v>422</v>
      </c>
      <c r="H720" s="143">
        <v>30.33</v>
      </c>
      <c r="I720" s="144"/>
      <c r="J720" s="145">
        <f>ROUND(I720*H720,2)</f>
        <v>0</v>
      </c>
      <c r="K720" s="141" t="s">
        <v>3</v>
      </c>
      <c r="L720" s="34"/>
      <c r="M720" s="146" t="s">
        <v>3</v>
      </c>
      <c r="N720" s="147" t="s">
        <v>41</v>
      </c>
      <c r="O720" s="54"/>
      <c r="P720" s="148">
        <f>O720*H720</f>
        <v>0</v>
      </c>
      <c r="Q720" s="148">
        <v>0</v>
      </c>
      <c r="R720" s="148">
        <f>Q720*H720</f>
        <v>0</v>
      </c>
      <c r="S720" s="148">
        <v>0</v>
      </c>
      <c r="T720" s="149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50" t="s">
        <v>114</v>
      </c>
      <c r="AT720" s="150" t="s">
        <v>110</v>
      </c>
      <c r="AU720" s="150" t="s">
        <v>79</v>
      </c>
      <c r="AY720" s="18" t="s">
        <v>107</v>
      </c>
      <c r="BE720" s="151">
        <f>IF(N720="základní",J720,0)</f>
        <v>0</v>
      </c>
      <c r="BF720" s="151">
        <f>IF(N720="snížená",J720,0)</f>
        <v>0</v>
      </c>
      <c r="BG720" s="151">
        <f>IF(N720="zákl. přenesená",J720,0)</f>
        <v>0</v>
      </c>
      <c r="BH720" s="151">
        <f>IF(N720="sníž. přenesená",J720,0)</f>
        <v>0</v>
      </c>
      <c r="BI720" s="151">
        <f>IF(N720="nulová",J720,0)</f>
        <v>0</v>
      </c>
      <c r="BJ720" s="18" t="s">
        <v>32</v>
      </c>
      <c r="BK720" s="151">
        <f>ROUND(I720*H720,2)</f>
        <v>0</v>
      </c>
      <c r="BL720" s="18" t="s">
        <v>114</v>
      </c>
      <c r="BM720" s="150" t="s">
        <v>895</v>
      </c>
    </row>
    <row r="721" spans="1:65" s="2" customFormat="1" ht="11.25">
      <c r="A721" s="33"/>
      <c r="B721" s="34"/>
      <c r="C721" s="33"/>
      <c r="D721" s="152" t="s">
        <v>116</v>
      </c>
      <c r="E721" s="33"/>
      <c r="F721" s="153" t="s">
        <v>896</v>
      </c>
      <c r="G721" s="33"/>
      <c r="H721" s="33"/>
      <c r="I721" s="154"/>
      <c r="J721" s="33"/>
      <c r="K721" s="33"/>
      <c r="L721" s="34"/>
      <c r="M721" s="155"/>
      <c r="N721" s="156"/>
      <c r="O721" s="54"/>
      <c r="P721" s="54"/>
      <c r="Q721" s="54"/>
      <c r="R721" s="54"/>
      <c r="S721" s="54"/>
      <c r="T721" s="55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T721" s="18" t="s">
        <v>116</v>
      </c>
      <c r="AU721" s="18" t="s">
        <v>79</v>
      </c>
    </row>
    <row r="722" spans="1:65" s="13" customFormat="1" ht="11.25">
      <c r="B722" s="157"/>
      <c r="D722" s="152" t="s">
        <v>117</v>
      </c>
      <c r="E722" s="158" t="s">
        <v>3</v>
      </c>
      <c r="F722" s="159" t="s">
        <v>897</v>
      </c>
      <c r="H722" s="160">
        <v>30.33</v>
      </c>
      <c r="I722" s="161"/>
      <c r="L722" s="157"/>
      <c r="M722" s="162"/>
      <c r="N722" s="163"/>
      <c r="O722" s="163"/>
      <c r="P722" s="163"/>
      <c r="Q722" s="163"/>
      <c r="R722" s="163"/>
      <c r="S722" s="163"/>
      <c r="T722" s="164"/>
      <c r="AT722" s="158" t="s">
        <v>117</v>
      </c>
      <c r="AU722" s="158" t="s">
        <v>79</v>
      </c>
      <c r="AV722" s="13" t="s">
        <v>79</v>
      </c>
      <c r="AW722" s="13" t="s">
        <v>31</v>
      </c>
      <c r="AX722" s="13" t="s">
        <v>70</v>
      </c>
      <c r="AY722" s="158" t="s">
        <v>107</v>
      </c>
    </row>
    <row r="723" spans="1:65" s="15" customFormat="1" ht="11.25">
      <c r="B723" s="177"/>
      <c r="D723" s="152" t="s">
        <v>117</v>
      </c>
      <c r="E723" s="178" t="s">
        <v>3</v>
      </c>
      <c r="F723" s="179" t="s">
        <v>219</v>
      </c>
      <c r="H723" s="180">
        <v>30.33</v>
      </c>
      <c r="I723" s="181"/>
      <c r="L723" s="177"/>
      <c r="M723" s="182"/>
      <c r="N723" s="183"/>
      <c r="O723" s="183"/>
      <c r="P723" s="183"/>
      <c r="Q723" s="183"/>
      <c r="R723" s="183"/>
      <c r="S723" s="183"/>
      <c r="T723" s="184"/>
      <c r="AT723" s="178" t="s">
        <v>117</v>
      </c>
      <c r="AU723" s="178" t="s">
        <v>79</v>
      </c>
      <c r="AV723" s="15" t="s">
        <v>114</v>
      </c>
      <c r="AW723" s="15" t="s">
        <v>31</v>
      </c>
      <c r="AX723" s="15" t="s">
        <v>32</v>
      </c>
      <c r="AY723" s="178" t="s">
        <v>107</v>
      </c>
    </row>
    <row r="724" spans="1:65" s="2" customFormat="1" ht="16.5" customHeight="1">
      <c r="A724" s="33"/>
      <c r="B724" s="138"/>
      <c r="C724" s="139" t="s">
        <v>898</v>
      </c>
      <c r="D724" s="139" t="s">
        <v>110</v>
      </c>
      <c r="E724" s="140" t="s">
        <v>499</v>
      </c>
      <c r="F724" s="141" t="s">
        <v>500</v>
      </c>
      <c r="G724" s="142" t="s">
        <v>422</v>
      </c>
      <c r="H724" s="143">
        <v>52.094000000000001</v>
      </c>
      <c r="I724" s="144"/>
      <c r="J724" s="145">
        <f>ROUND(I724*H724,2)</f>
        <v>0</v>
      </c>
      <c r="K724" s="141" t="s">
        <v>3</v>
      </c>
      <c r="L724" s="34"/>
      <c r="M724" s="146" t="s">
        <v>3</v>
      </c>
      <c r="N724" s="147" t="s">
        <v>41</v>
      </c>
      <c r="O724" s="54"/>
      <c r="P724" s="148">
        <f>O724*H724</f>
        <v>0</v>
      </c>
      <c r="Q724" s="148">
        <v>0</v>
      </c>
      <c r="R724" s="148">
        <f>Q724*H724</f>
        <v>0</v>
      </c>
      <c r="S724" s="148">
        <v>0</v>
      </c>
      <c r="T724" s="149">
        <f>S724*H724</f>
        <v>0</v>
      </c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R724" s="150" t="s">
        <v>114</v>
      </c>
      <c r="AT724" s="150" t="s">
        <v>110</v>
      </c>
      <c r="AU724" s="150" t="s">
        <v>79</v>
      </c>
      <c r="AY724" s="18" t="s">
        <v>107</v>
      </c>
      <c r="BE724" s="151">
        <f>IF(N724="základní",J724,0)</f>
        <v>0</v>
      </c>
      <c r="BF724" s="151">
        <f>IF(N724="snížená",J724,0)</f>
        <v>0</v>
      </c>
      <c r="BG724" s="151">
        <f>IF(N724="zákl. přenesená",J724,0)</f>
        <v>0</v>
      </c>
      <c r="BH724" s="151">
        <f>IF(N724="sníž. přenesená",J724,0)</f>
        <v>0</v>
      </c>
      <c r="BI724" s="151">
        <f>IF(N724="nulová",J724,0)</f>
        <v>0</v>
      </c>
      <c r="BJ724" s="18" t="s">
        <v>32</v>
      </c>
      <c r="BK724" s="151">
        <f>ROUND(I724*H724,2)</f>
        <v>0</v>
      </c>
      <c r="BL724" s="18" t="s">
        <v>114</v>
      </c>
      <c r="BM724" s="150" t="s">
        <v>899</v>
      </c>
    </row>
    <row r="725" spans="1:65" s="2" customFormat="1" ht="11.25">
      <c r="A725" s="33"/>
      <c r="B725" s="34"/>
      <c r="C725" s="33"/>
      <c r="D725" s="152" t="s">
        <v>116</v>
      </c>
      <c r="E725" s="33"/>
      <c r="F725" s="153" t="s">
        <v>500</v>
      </c>
      <c r="G725" s="33"/>
      <c r="H725" s="33"/>
      <c r="I725" s="154"/>
      <c r="J725" s="33"/>
      <c r="K725" s="33"/>
      <c r="L725" s="34"/>
      <c r="M725" s="155"/>
      <c r="N725" s="156"/>
      <c r="O725" s="54"/>
      <c r="P725" s="54"/>
      <c r="Q725" s="54"/>
      <c r="R725" s="54"/>
      <c r="S725" s="54"/>
      <c r="T725" s="55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T725" s="18" t="s">
        <v>116</v>
      </c>
      <c r="AU725" s="18" t="s">
        <v>79</v>
      </c>
    </row>
    <row r="726" spans="1:65" s="13" customFormat="1" ht="11.25">
      <c r="B726" s="157"/>
      <c r="D726" s="152" t="s">
        <v>117</v>
      </c>
      <c r="E726" s="158" t="s">
        <v>3</v>
      </c>
      <c r="F726" s="159" t="s">
        <v>900</v>
      </c>
      <c r="H726" s="160">
        <v>52.094000000000001</v>
      </c>
      <c r="I726" s="161"/>
      <c r="L726" s="157"/>
      <c r="M726" s="162"/>
      <c r="N726" s="163"/>
      <c r="O726" s="163"/>
      <c r="P726" s="163"/>
      <c r="Q726" s="163"/>
      <c r="R726" s="163"/>
      <c r="S726" s="163"/>
      <c r="T726" s="164"/>
      <c r="AT726" s="158" t="s">
        <v>117</v>
      </c>
      <c r="AU726" s="158" t="s">
        <v>79</v>
      </c>
      <c r="AV726" s="13" t="s">
        <v>79</v>
      </c>
      <c r="AW726" s="13" t="s">
        <v>31</v>
      </c>
      <c r="AX726" s="13" t="s">
        <v>70</v>
      </c>
      <c r="AY726" s="158" t="s">
        <v>107</v>
      </c>
    </row>
    <row r="727" spans="1:65" s="15" customFormat="1" ht="11.25">
      <c r="B727" s="177"/>
      <c r="D727" s="152" t="s">
        <v>117</v>
      </c>
      <c r="E727" s="178" t="s">
        <v>3</v>
      </c>
      <c r="F727" s="179" t="s">
        <v>219</v>
      </c>
      <c r="H727" s="180">
        <v>52.094000000000001</v>
      </c>
      <c r="I727" s="181"/>
      <c r="L727" s="177"/>
      <c r="M727" s="182"/>
      <c r="N727" s="183"/>
      <c r="O727" s="183"/>
      <c r="P727" s="183"/>
      <c r="Q727" s="183"/>
      <c r="R727" s="183"/>
      <c r="S727" s="183"/>
      <c r="T727" s="184"/>
      <c r="AT727" s="178" t="s">
        <v>117</v>
      </c>
      <c r="AU727" s="178" t="s">
        <v>79</v>
      </c>
      <c r="AV727" s="15" t="s">
        <v>114</v>
      </c>
      <c r="AW727" s="15" t="s">
        <v>31</v>
      </c>
      <c r="AX727" s="15" t="s">
        <v>32</v>
      </c>
      <c r="AY727" s="178" t="s">
        <v>107</v>
      </c>
    </row>
    <row r="728" spans="1:65" s="2" customFormat="1" ht="16.5" customHeight="1">
      <c r="A728" s="33"/>
      <c r="B728" s="138"/>
      <c r="C728" s="139" t="s">
        <v>901</v>
      </c>
      <c r="D728" s="139" t="s">
        <v>110</v>
      </c>
      <c r="E728" s="140" t="s">
        <v>902</v>
      </c>
      <c r="F728" s="141" t="s">
        <v>903</v>
      </c>
      <c r="G728" s="142" t="s">
        <v>422</v>
      </c>
      <c r="H728" s="143">
        <v>114.512</v>
      </c>
      <c r="I728" s="144"/>
      <c r="J728" s="145">
        <f>ROUND(I728*H728,2)</f>
        <v>0</v>
      </c>
      <c r="K728" s="141" t="s">
        <v>208</v>
      </c>
      <c r="L728" s="34"/>
      <c r="M728" s="146" t="s">
        <v>3</v>
      </c>
      <c r="N728" s="147" t="s">
        <v>41</v>
      </c>
      <c r="O728" s="54"/>
      <c r="P728" s="148">
        <f>O728*H728</f>
        <v>0</v>
      </c>
      <c r="Q728" s="148">
        <v>0</v>
      </c>
      <c r="R728" s="148">
        <f>Q728*H728</f>
        <v>0</v>
      </c>
      <c r="S728" s="148">
        <v>0</v>
      </c>
      <c r="T728" s="149">
        <f>S728*H728</f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50" t="s">
        <v>114</v>
      </c>
      <c r="AT728" s="150" t="s">
        <v>110</v>
      </c>
      <c r="AU728" s="150" t="s">
        <v>79</v>
      </c>
      <c r="AY728" s="18" t="s">
        <v>107</v>
      </c>
      <c r="BE728" s="151">
        <f>IF(N728="základní",J728,0)</f>
        <v>0</v>
      </c>
      <c r="BF728" s="151">
        <f>IF(N728="snížená",J728,0)</f>
        <v>0</v>
      </c>
      <c r="BG728" s="151">
        <f>IF(N728="zákl. přenesená",J728,0)</f>
        <v>0</v>
      </c>
      <c r="BH728" s="151">
        <f>IF(N728="sníž. přenesená",J728,0)</f>
        <v>0</v>
      </c>
      <c r="BI728" s="151">
        <f>IF(N728="nulová",J728,0)</f>
        <v>0</v>
      </c>
      <c r="BJ728" s="18" t="s">
        <v>32</v>
      </c>
      <c r="BK728" s="151">
        <f>ROUND(I728*H728,2)</f>
        <v>0</v>
      </c>
      <c r="BL728" s="18" t="s">
        <v>114</v>
      </c>
      <c r="BM728" s="150" t="s">
        <v>904</v>
      </c>
    </row>
    <row r="729" spans="1:65" s="2" customFormat="1" ht="19.5">
      <c r="A729" s="33"/>
      <c r="B729" s="34"/>
      <c r="C729" s="33"/>
      <c r="D729" s="152" t="s">
        <v>116</v>
      </c>
      <c r="E729" s="33"/>
      <c r="F729" s="153" t="s">
        <v>905</v>
      </c>
      <c r="G729" s="33"/>
      <c r="H729" s="33"/>
      <c r="I729" s="154"/>
      <c r="J729" s="33"/>
      <c r="K729" s="33"/>
      <c r="L729" s="34"/>
      <c r="M729" s="155"/>
      <c r="N729" s="156"/>
      <c r="O729" s="54"/>
      <c r="P729" s="54"/>
      <c r="Q729" s="54"/>
      <c r="R729" s="54"/>
      <c r="S729" s="54"/>
      <c r="T729" s="55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T729" s="18" t="s">
        <v>116</v>
      </c>
      <c r="AU729" s="18" t="s">
        <v>79</v>
      </c>
    </row>
    <row r="730" spans="1:65" s="2" customFormat="1" ht="11.25">
      <c r="A730" s="33"/>
      <c r="B730" s="34"/>
      <c r="C730" s="33"/>
      <c r="D730" s="175" t="s">
        <v>211</v>
      </c>
      <c r="E730" s="33"/>
      <c r="F730" s="176" t="s">
        <v>906</v>
      </c>
      <c r="G730" s="33"/>
      <c r="H730" s="33"/>
      <c r="I730" s="154"/>
      <c r="J730" s="33"/>
      <c r="K730" s="33"/>
      <c r="L730" s="34"/>
      <c r="M730" s="155"/>
      <c r="N730" s="156"/>
      <c r="O730" s="54"/>
      <c r="P730" s="54"/>
      <c r="Q730" s="54"/>
      <c r="R730" s="54"/>
      <c r="S730" s="54"/>
      <c r="T730" s="55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T730" s="18" t="s">
        <v>211</v>
      </c>
      <c r="AU730" s="18" t="s">
        <v>79</v>
      </c>
    </row>
    <row r="731" spans="1:65" s="12" customFormat="1" ht="25.9" customHeight="1">
      <c r="B731" s="125"/>
      <c r="D731" s="126" t="s">
        <v>69</v>
      </c>
      <c r="E731" s="127" t="s">
        <v>907</v>
      </c>
      <c r="F731" s="127" t="s">
        <v>908</v>
      </c>
      <c r="I731" s="128"/>
      <c r="J731" s="129">
        <f>BK731</f>
        <v>0</v>
      </c>
      <c r="L731" s="125"/>
      <c r="M731" s="130"/>
      <c r="N731" s="131"/>
      <c r="O731" s="131"/>
      <c r="P731" s="132">
        <f>P732</f>
        <v>0</v>
      </c>
      <c r="Q731" s="131"/>
      <c r="R731" s="132">
        <f>R732</f>
        <v>0.46084999999999998</v>
      </c>
      <c r="S731" s="131"/>
      <c r="T731" s="133">
        <f>T732</f>
        <v>0</v>
      </c>
      <c r="AR731" s="126" t="s">
        <v>79</v>
      </c>
      <c r="AT731" s="134" t="s">
        <v>69</v>
      </c>
      <c r="AU731" s="134" t="s">
        <v>70</v>
      </c>
      <c r="AY731" s="126" t="s">
        <v>107</v>
      </c>
      <c r="BK731" s="135">
        <f>BK732</f>
        <v>0</v>
      </c>
    </row>
    <row r="732" spans="1:65" s="12" customFormat="1" ht="22.9" customHeight="1">
      <c r="B732" s="125"/>
      <c r="D732" s="126" t="s">
        <v>69</v>
      </c>
      <c r="E732" s="136" t="s">
        <v>909</v>
      </c>
      <c r="F732" s="136" t="s">
        <v>910</v>
      </c>
      <c r="I732" s="128"/>
      <c r="J732" s="137">
        <f>BK732</f>
        <v>0</v>
      </c>
      <c r="L732" s="125"/>
      <c r="M732" s="130"/>
      <c r="N732" s="131"/>
      <c r="O732" s="131"/>
      <c r="P732" s="132">
        <f>SUM(P733:P743)</f>
        <v>0</v>
      </c>
      <c r="Q732" s="131"/>
      <c r="R732" s="132">
        <f>SUM(R733:R743)</f>
        <v>0.46084999999999998</v>
      </c>
      <c r="S732" s="131"/>
      <c r="T732" s="133">
        <f>SUM(T733:T743)</f>
        <v>0</v>
      </c>
      <c r="AR732" s="126" t="s">
        <v>79</v>
      </c>
      <c r="AT732" s="134" t="s">
        <v>69</v>
      </c>
      <c r="AU732" s="134" t="s">
        <v>32</v>
      </c>
      <c r="AY732" s="126" t="s">
        <v>107</v>
      </c>
      <c r="BK732" s="135">
        <f>SUM(BK733:BK743)</f>
        <v>0</v>
      </c>
    </row>
    <row r="733" spans="1:65" s="2" customFormat="1" ht="21.75" customHeight="1">
      <c r="A733" s="33"/>
      <c r="B733" s="138"/>
      <c r="C733" s="139" t="s">
        <v>911</v>
      </c>
      <c r="D733" s="139" t="s">
        <v>110</v>
      </c>
      <c r="E733" s="140" t="s">
        <v>912</v>
      </c>
      <c r="F733" s="141" t="s">
        <v>913</v>
      </c>
      <c r="G733" s="142" t="s">
        <v>207</v>
      </c>
      <c r="H733" s="143">
        <v>13</v>
      </c>
      <c r="I733" s="144"/>
      <c r="J733" s="145">
        <f>ROUND(I733*H733,2)</f>
        <v>0</v>
      </c>
      <c r="K733" s="141" t="s">
        <v>208</v>
      </c>
      <c r="L733" s="34"/>
      <c r="M733" s="146" t="s">
        <v>3</v>
      </c>
      <c r="N733" s="147" t="s">
        <v>41</v>
      </c>
      <c r="O733" s="54"/>
      <c r="P733" s="148">
        <f>O733*H733</f>
        <v>0</v>
      </c>
      <c r="Q733" s="148">
        <v>8.9999999999999993E-3</v>
      </c>
      <c r="R733" s="148">
        <f>Q733*H733</f>
        <v>0.11699999999999999</v>
      </c>
      <c r="S733" s="148">
        <v>0</v>
      </c>
      <c r="T733" s="149">
        <f>S733*H733</f>
        <v>0</v>
      </c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R733" s="150" t="s">
        <v>178</v>
      </c>
      <c r="AT733" s="150" t="s">
        <v>110</v>
      </c>
      <c r="AU733" s="150" t="s">
        <v>79</v>
      </c>
      <c r="AY733" s="18" t="s">
        <v>107</v>
      </c>
      <c r="BE733" s="151">
        <f>IF(N733="základní",J733,0)</f>
        <v>0</v>
      </c>
      <c r="BF733" s="151">
        <f>IF(N733="snížená",J733,0)</f>
        <v>0</v>
      </c>
      <c r="BG733" s="151">
        <f>IF(N733="zákl. přenesená",J733,0)</f>
        <v>0</v>
      </c>
      <c r="BH733" s="151">
        <f>IF(N733="sníž. přenesená",J733,0)</f>
        <v>0</v>
      </c>
      <c r="BI733" s="151">
        <f>IF(N733="nulová",J733,0)</f>
        <v>0</v>
      </c>
      <c r="BJ733" s="18" t="s">
        <v>32</v>
      </c>
      <c r="BK733" s="151">
        <f>ROUND(I733*H733,2)</f>
        <v>0</v>
      </c>
      <c r="BL733" s="18" t="s">
        <v>178</v>
      </c>
      <c r="BM733" s="150" t="s">
        <v>914</v>
      </c>
    </row>
    <row r="734" spans="1:65" s="2" customFormat="1" ht="11.25">
      <c r="A734" s="33"/>
      <c r="B734" s="34"/>
      <c r="C734" s="33"/>
      <c r="D734" s="152" t="s">
        <v>116</v>
      </c>
      <c r="E734" s="33"/>
      <c r="F734" s="153" t="s">
        <v>915</v>
      </c>
      <c r="G734" s="33"/>
      <c r="H734" s="33"/>
      <c r="I734" s="154"/>
      <c r="J734" s="33"/>
      <c r="K734" s="33"/>
      <c r="L734" s="34"/>
      <c r="M734" s="155"/>
      <c r="N734" s="156"/>
      <c r="O734" s="54"/>
      <c r="P734" s="54"/>
      <c r="Q734" s="54"/>
      <c r="R734" s="54"/>
      <c r="S734" s="54"/>
      <c r="T734" s="55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T734" s="18" t="s">
        <v>116</v>
      </c>
      <c r="AU734" s="18" t="s">
        <v>79</v>
      </c>
    </row>
    <row r="735" spans="1:65" s="2" customFormat="1" ht="11.25">
      <c r="A735" s="33"/>
      <c r="B735" s="34"/>
      <c r="C735" s="33"/>
      <c r="D735" s="175" t="s">
        <v>211</v>
      </c>
      <c r="E735" s="33"/>
      <c r="F735" s="176" t="s">
        <v>916</v>
      </c>
      <c r="G735" s="33"/>
      <c r="H735" s="33"/>
      <c r="I735" s="154"/>
      <c r="J735" s="33"/>
      <c r="K735" s="33"/>
      <c r="L735" s="34"/>
      <c r="M735" s="155"/>
      <c r="N735" s="156"/>
      <c r="O735" s="54"/>
      <c r="P735" s="54"/>
      <c r="Q735" s="54"/>
      <c r="R735" s="54"/>
      <c r="S735" s="54"/>
      <c r="T735" s="55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T735" s="18" t="s">
        <v>211</v>
      </c>
      <c r="AU735" s="18" t="s">
        <v>79</v>
      </c>
    </row>
    <row r="736" spans="1:65" s="13" customFormat="1" ht="11.25">
      <c r="B736" s="157"/>
      <c r="D736" s="152" t="s">
        <v>117</v>
      </c>
      <c r="E736" s="158" t="s">
        <v>3</v>
      </c>
      <c r="F736" s="159" t="s">
        <v>159</v>
      </c>
      <c r="H736" s="160">
        <v>13</v>
      </c>
      <c r="I736" s="161"/>
      <c r="L736" s="157"/>
      <c r="M736" s="162"/>
      <c r="N736" s="163"/>
      <c r="O736" s="163"/>
      <c r="P736" s="163"/>
      <c r="Q736" s="163"/>
      <c r="R736" s="163"/>
      <c r="S736" s="163"/>
      <c r="T736" s="164"/>
      <c r="AT736" s="158" t="s">
        <v>117</v>
      </c>
      <c r="AU736" s="158" t="s">
        <v>79</v>
      </c>
      <c r="AV736" s="13" t="s">
        <v>79</v>
      </c>
      <c r="AW736" s="13" t="s">
        <v>31</v>
      </c>
      <c r="AX736" s="13" t="s">
        <v>32</v>
      </c>
      <c r="AY736" s="158" t="s">
        <v>107</v>
      </c>
    </row>
    <row r="737" spans="1:65" s="2" customFormat="1" ht="16.5" customHeight="1">
      <c r="A737" s="33"/>
      <c r="B737" s="138"/>
      <c r="C737" s="185" t="s">
        <v>917</v>
      </c>
      <c r="D737" s="185" t="s">
        <v>361</v>
      </c>
      <c r="E737" s="186" t="s">
        <v>918</v>
      </c>
      <c r="F737" s="187" t="s">
        <v>919</v>
      </c>
      <c r="G737" s="188" t="s">
        <v>207</v>
      </c>
      <c r="H737" s="189">
        <v>14.95</v>
      </c>
      <c r="I737" s="190"/>
      <c r="J737" s="191">
        <f>ROUND(I737*H737,2)</f>
        <v>0</v>
      </c>
      <c r="K737" s="187" t="s">
        <v>208</v>
      </c>
      <c r="L737" s="192"/>
      <c r="M737" s="193" t="s">
        <v>3</v>
      </c>
      <c r="N737" s="194" t="s">
        <v>41</v>
      </c>
      <c r="O737" s="54"/>
      <c r="P737" s="148">
        <f>O737*H737</f>
        <v>0</v>
      </c>
      <c r="Q737" s="148">
        <v>2.3E-2</v>
      </c>
      <c r="R737" s="148">
        <f>Q737*H737</f>
        <v>0.34384999999999999</v>
      </c>
      <c r="S737" s="148">
        <v>0</v>
      </c>
      <c r="T737" s="149">
        <f>S737*H737</f>
        <v>0</v>
      </c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R737" s="150" t="s">
        <v>463</v>
      </c>
      <c r="AT737" s="150" t="s">
        <v>361</v>
      </c>
      <c r="AU737" s="150" t="s">
        <v>79</v>
      </c>
      <c r="AY737" s="18" t="s">
        <v>107</v>
      </c>
      <c r="BE737" s="151">
        <f>IF(N737="základní",J737,0)</f>
        <v>0</v>
      </c>
      <c r="BF737" s="151">
        <f>IF(N737="snížená",J737,0)</f>
        <v>0</v>
      </c>
      <c r="BG737" s="151">
        <f>IF(N737="zákl. přenesená",J737,0)</f>
        <v>0</v>
      </c>
      <c r="BH737" s="151">
        <f>IF(N737="sníž. přenesená",J737,0)</f>
        <v>0</v>
      </c>
      <c r="BI737" s="151">
        <f>IF(N737="nulová",J737,0)</f>
        <v>0</v>
      </c>
      <c r="BJ737" s="18" t="s">
        <v>32</v>
      </c>
      <c r="BK737" s="151">
        <f>ROUND(I737*H737,2)</f>
        <v>0</v>
      </c>
      <c r="BL737" s="18" t="s">
        <v>178</v>
      </c>
      <c r="BM737" s="150" t="s">
        <v>920</v>
      </c>
    </row>
    <row r="738" spans="1:65" s="2" customFormat="1" ht="11.25">
      <c r="A738" s="33"/>
      <c r="B738" s="34"/>
      <c r="C738" s="33"/>
      <c r="D738" s="152" t="s">
        <v>116</v>
      </c>
      <c r="E738" s="33"/>
      <c r="F738" s="153" t="s">
        <v>919</v>
      </c>
      <c r="G738" s="33"/>
      <c r="H738" s="33"/>
      <c r="I738" s="154"/>
      <c r="J738" s="33"/>
      <c r="K738" s="33"/>
      <c r="L738" s="34"/>
      <c r="M738" s="155"/>
      <c r="N738" s="156"/>
      <c r="O738" s="54"/>
      <c r="P738" s="54"/>
      <c r="Q738" s="54"/>
      <c r="R738" s="54"/>
      <c r="S738" s="54"/>
      <c r="T738" s="55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T738" s="18" t="s">
        <v>116</v>
      </c>
      <c r="AU738" s="18" t="s">
        <v>79</v>
      </c>
    </row>
    <row r="739" spans="1:65" s="2" customFormat="1" ht="11.25">
      <c r="A739" s="33"/>
      <c r="B739" s="34"/>
      <c r="C739" s="33"/>
      <c r="D739" s="175" t="s">
        <v>211</v>
      </c>
      <c r="E739" s="33"/>
      <c r="F739" s="176" t="s">
        <v>921</v>
      </c>
      <c r="G739" s="33"/>
      <c r="H739" s="33"/>
      <c r="I739" s="154"/>
      <c r="J739" s="33"/>
      <c r="K739" s="33"/>
      <c r="L739" s="34"/>
      <c r="M739" s="155"/>
      <c r="N739" s="156"/>
      <c r="O739" s="54"/>
      <c r="P739" s="54"/>
      <c r="Q739" s="54"/>
      <c r="R739" s="54"/>
      <c r="S739" s="54"/>
      <c r="T739" s="55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T739" s="18" t="s">
        <v>211</v>
      </c>
      <c r="AU739" s="18" t="s">
        <v>79</v>
      </c>
    </row>
    <row r="740" spans="1:65" s="13" customFormat="1" ht="11.25">
      <c r="B740" s="157"/>
      <c r="D740" s="152" t="s">
        <v>117</v>
      </c>
      <c r="F740" s="159" t="s">
        <v>922</v>
      </c>
      <c r="H740" s="160">
        <v>14.95</v>
      </c>
      <c r="I740" s="161"/>
      <c r="L740" s="157"/>
      <c r="M740" s="162"/>
      <c r="N740" s="163"/>
      <c r="O740" s="163"/>
      <c r="P740" s="163"/>
      <c r="Q740" s="163"/>
      <c r="R740" s="163"/>
      <c r="S740" s="163"/>
      <c r="T740" s="164"/>
      <c r="AT740" s="158" t="s">
        <v>117</v>
      </c>
      <c r="AU740" s="158" t="s">
        <v>79</v>
      </c>
      <c r="AV740" s="13" t="s">
        <v>79</v>
      </c>
      <c r="AW740" s="13" t="s">
        <v>4</v>
      </c>
      <c r="AX740" s="13" t="s">
        <v>32</v>
      </c>
      <c r="AY740" s="158" t="s">
        <v>107</v>
      </c>
    </row>
    <row r="741" spans="1:65" s="2" customFormat="1" ht="16.5" customHeight="1">
      <c r="A741" s="33"/>
      <c r="B741" s="138"/>
      <c r="C741" s="139" t="s">
        <v>923</v>
      </c>
      <c r="D741" s="139" t="s">
        <v>110</v>
      </c>
      <c r="E741" s="140" t="s">
        <v>924</v>
      </c>
      <c r="F741" s="141" t="s">
        <v>925</v>
      </c>
      <c r="G741" s="142" t="s">
        <v>422</v>
      </c>
      <c r="H741" s="143">
        <v>0.46100000000000002</v>
      </c>
      <c r="I741" s="144"/>
      <c r="J741" s="145">
        <f>ROUND(I741*H741,2)</f>
        <v>0</v>
      </c>
      <c r="K741" s="141" t="s">
        <v>208</v>
      </c>
      <c r="L741" s="34"/>
      <c r="M741" s="146" t="s">
        <v>3</v>
      </c>
      <c r="N741" s="147" t="s">
        <v>41</v>
      </c>
      <c r="O741" s="54"/>
      <c r="P741" s="148">
        <f>O741*H741</f>
        <v>0</v>
      </c>
      <c r="Q741" s="148">
        <v>0</v>
      </c>
      <c r="R741" s="148">
        <f>Q741*H741</f>
        <v>0</v>
      </c>
      <c r="S741" s="148">
        <v>0</v>
      </c>
      <c r="T741" s="149">
        <f>S741*H741</f>
        <v>0</v>
      </c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R741" s="150" t="s">
        <v>178</v>
      </c>
      <c r="AT741" s="150" t="s">
        <v>110</v>
      </c>
      <c r="AU741" s="150" t="s">
        <v>79</v>
      </c>
      <c r="AY741" s="18" t="s">
        <v>107</v>
      </c>
      <c r="BE741" s="151">
        <f>IF(N741="základní",J741,0)</f>
        <v>0</v>
      </c>
      <c r="BF741" s="151">
        <f>IF(N741="snížená",J741,0)</f>
        <v>0</v>
      </c>
      <c r="BG741" s="151">
        <f>IF(N741="zákl. přenesená",J741,0)</f>
        <v>0</v>
      </c>
      <c r="BH741" s="151">
        <f>IF(N741="sníž. přenesená",J741,0)</f>
        <v>0</v>
      </c>
      <c r="BI741" s="151">
        <f>IF(N741="nulová",J741,0)</f>
        <v>0</v>
      </c>
      <c r="BJ741" s="18" t="s">
        <v>32</v>
      </c>
      <c r="BK741" s="151">
        <f>ROUND(I741*H741,2)</f>
        <v>0</v>
      </c>
      <c r="BL741" s="18" t="s">
        <v>178</v>
      </c>
      <c r="BM741" s="150" t="s">
        <v>926</v>
      </c>
    </row>
    <row r="742" spans="1:65" s="2" customFormat="1" ht="19.5">
      <c r="A742" s="33"/>
      <c r="B742" s="34"/>
      <c r="C742" s="33"/>
      <c r="D742" s="152" t="s">
        <v>116</v>
      </c>
      <c r="E742" s="33"/>
      <c r="F742" s="153" t="s">
        <v>927</v>
      </c>
      <c r="G742" s="33"/>
      <c r="H742" s="33"/>
      <c r="I742" s="154"/>
      <c r="J742" s="33"/>
      <c r="K742" s="33"/>
      <c r="L742" s="34"/>
      <c r="M742" s="155"/>
      <c r="N742" s="156"/>
      <c r="O742" s="54"/>
      <c r="P742" s="54"/>
      <c r="Q742" s="54"/>
      <c r="R742" s="54"/>
      <c r="S742" s="54"/>
      <c r="T742" s="55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T742" s="18" t="s">
        <v>116</v>
      </c>
      <c r="AU742" s="18" t="s">
        <v>79</v>
      </c>
    </row>
    <row r="743" spans="1:65" s="2" customFormat="1" ht="11.25">
      <c r="A743" s="33"/>
      <c r="B743" s="34"/>
      <c r="C743" s="33"/>
      <c r="D743" s="175" t="s">
        <v>211</v>
      </c>
      <c r="E743" s="33"/>
      <c r="F743" s="176" t="s">
        <v>928</v>
      </c>
      <c r="G743" s="33"/>
      <c r="H743" s="33"/>
      <c r="I743" s="154"/>
      <c r="J743" s="33"/>
      <c r="K743" s="33"/>
      <c r="L743" s="34"/>
      <c r="M743" s="195"/>
      <c r="N743" s="196"/>
      <c r="O743" s="197"/>
      <c r="P743" s="197"/>
      <c r="Q743" s="197"/>
      <c r="R743" s="197"/>
      <c r="S743" s="197"/>
      <c r="T743" s="198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T743" s="18" t="s">
        <v>211</v>
      </c>
      <c r="AU743" s="18" t="s">
        <v>79</v>
      </c>
    </row>
    <row r="744" spans="1:65" s="2" customFormat="1" ht="6.95" customHeight="1">
      <c r="A744" s="33"/>
      <c r="B744" s="43"/>
      <c r="C744" s="44"/>
      <c r="D744" s="44"/>
      <c r="E744" s="44"/>
      <c r="F744" s="44"/>
      <c r="G744" s="44"/>
      <c r="H744" s="44"/>
      <c r="I744" s="44"/>
      <c r="J744" s="44"/>
      <c r="K744" s="44"/>
      <c r="L744" s="34"/>
      <c r="M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</row>
  </sheetData>
  <autoFilter ref="C87:K743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93" r:id="rId1"/>
    <hyperlink ref="F103" r:id="rId2"/>
    <hyperlink ref="F108" r:id="rId3"/>
    <hyperlink ref="F122" r:id="rId4"/>
    <hyperlink ref="F146" r:id="rId5"/>
    <hyperlink ref="F157" r:id="rId6"/>
    <hyperlink ref="F168" r:id="rId7"/>
    <hyperlink ref="F189" r:id="rId8"/>
    <hyperlink ref="F203" r:id="rId9"/>
    <hyperlink ref="F209" r:id="rId10"/>
    <hyperlink ref="F215" r:id="rId11"/>
    <hyperlink ref="F219" r:id="rId12"/>
    <hyperlink ref="F224" r:id="rId13"/>
    <hyperlink ref="F232" r:id="rId14"/>
    <hyperlink ref="F236" r:id="rId15"/>
    <hyperlink ref="F255" r:id="rId16"/>
    <hyperlink ref="F265" r:id="rId17"/>
    <hyperlink ref="F284" r:id="rId18"/>
    <hyperlink ref="F288" r:id="rId19"/>
    <hyperlink ref="F294" r:id="rId20"/>
    <hyperlink ref="F301" r:id="rId21"/>
    <hyperlink ref="F310" r:id="rId22"/>
    <hyperlink ref="F320" r:id="rId23"/>
    <hyperlink ref="F326" r:id="rId24"/>
    <hyperlink ref="F331" r:id="rId25"/>
    <hyperlink ref="F338" r:id="rId26"/>
    <hyperlink ref="F346" r:id="rId27"/>
    <hyperlink ref="F353" r:id="rId28"/>
    <hyperlink ref="F357" r:id="rId29"/>
    <hyperlink ref="F366" r:id="rId30"/>
    <hyperlink ref="F372" r:id="rId31"/>
    <hyperlink ref="F379" r:id="rId32"/>
    <hyperlink ref="F400" r:id="rId33"/>
    <hyperlink ref="F411" r:id="rId34"/>
    <hyperlink ref="F417" r:id="rId35"/>
    <hyperlink ref="F438" r:id="rId36"/>
    <hyperlink ref="F455" r:id="rId37"/>
    <hyperlink ref="F463" r:id="rId38"/>
    <hyperlink ref="F468" r:id="rId39"/>
    <hyperlink ref="F479" r:id="rId40"/>
    <hyperlink ref="F483" r:id="rId41"/>
    <hyperlink ref="F489" r:id="rId42"/>
    <hyperlink ref="F495" r:id="rId43"/>
    <hyperlink ref="F507" r:id="rId44"/>
    <hyperlink ref="F511" r:id="rId45"/>
    <hyperlink ref="F516" r:id="rId46"/>
    <hyperlink ref="F525" r:id="rId47"/>
    <hyperlink ref="F530" r:id="rId48"/>
    <hyperlink ref="F535" r:id="rId49"/>
    <hyperlink ref="F539" r:id="rId50"/>
    <hyperlink ref="F545" r:id="rId51"/>
    <hyperlink ref="F554" r:id="rId52"/>
    <hyperlink ref="F559" r:id="rId53"/>
    <hyperlink ref="F563" r:id="rId54"/>
    <hyperlink ref="F568" r:id="rId55"/>
    <hyperlink ref="F572" r:id="rId56"/>
    <hyperlink ref="F577" r:id="rId57"/>
    <hyperlink ref="F589" r:id="rId58"/>
    <hyperlink ref="F593" r:id="rId59"/>
    <hyperlink ref="F598" r:id="rId60"/>
    <hyperlink ref="F602" r:id="rId61"/>
    <hyperlink ref="F607" r:id="rId62"/>
    <hyperlink ref="F618" r:id="rId63"/>
    <hyperlink ref="F625" r:id="rId64"/>
    <hyperlink ref="F632" r:id="rId65"/>
    <hyperlink ref="F639" r:id="rId66"/>
    <hyperlink ref="F656" r:id="rId67"/>
    <hyperlink ref="F662" r:id="rId68"/>
    <hyperlink ref="F666" r:id="rId69"/>
    <hyperlink ref="F671" r:id="rId70"/>
    <hyperlink ref="F675" r:id="rId71"/>
    <hyperlink ref="F687" r:id="rId72"/>
    <hyperlink ref="F695" r:id="rId73"/>
    <hyperlink ref="F709" r:id="rId74"/>
    <hyperlink ref="F713" r:id="rId75"/>
    <hyperlink ref="F717" r:id="rId76"/>
    <hyperlink ref="F730" r:id="rId77"/>
    <hyperlink ref="F735" r:id="rId78"/>
    <hyperlink ref="F739" r:id="rId79"/>
    <hyperlink ref="F743" r:id="rId80"/>
  </hyperlinks>
  <pageMargins left="0.39374999999999999" right="0.39374999999999999" top="0.39374999999999999" bottom="0.39374999999999999" header="0" footer="0"/>
  <pageSetup paperSize="9" scale="84" fitToHeight="100" orientation="landscape" blackAndWhite="1" r:id="rId81"/>
  <headerFooter>
    <oddFooter>&amp;CStrana &amp;P z &amp;N</oddFooter>
  </headerFooter>
  <drawing r:id="rId8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199" customWidth="1"/>
    <col min="2" max="2" width="1.6640625" style="199" customWidth="1"/>
    <col min="3" max="4" width="5" style="199" customWidth="1"/>
    <col min="5" max="5" width="11.6640625" style="199" customWidth="1"/>
    <col min="6" max="6" width="9.1640625" style="199" customWidth="1"/>
    <col min="7" max="7" width="5" style="199" customWidth="1"/>
    <col min="8" max="8" width="77.83203125" style="199" customWidth="1"/>
    <col min="9" max="10" width="20" style="199" customWidth="1"/>
    <col min="11" max="11" width="1.6640625" style="199" customWidth="1"/>
  </cols>
  <sheetData>
    <row r="1" spans="2:11" s="1" customFormat="1" ht="37.5" customHeight="1"/>
    <row r="2" spans="2:11" s="1" customFormat="1" ht="7.5" customHeight="1">
      <c r="B2" s="200"/>
      <c r="C2" s="201"/>
      <c r="D2" s="201"/>
      <c r="E2" s="201"/>
      <c r="F2" s="201"/>
      <c r="G2" s="201"/>
      <c r="H2" s="201"/>
      <c r="I2" s="201"/>
      <c r="J2" s="201"/>
      <c r="K2" s="202"/>
    </row>
    <row r="3" spans="2:11" s="16" customFormat="1" ht="45" customHeight="1">
      <c r="B3" s="203"/>
      <c r="C3" s="323" t="s">
        <v>929</v>
      </c>
      <c r="D3" s="323"/>
      <c r="E3" s="323"/>
      <c r="F3" s="323"/>
      <c r="G3" s="323"/>
      <c r="H3" s="323"/>
      <c r="I3" s="323"/>
      <c r="J3" s="323"/>
      <c r="K3" s="204"/>
    </row>
    <row r="4" spans="2:11" s="1" customFormat="1" ht="25.5" customHeight="1">
      <c r="B4" s="205"/>
      <c r="C4" s="328" t="s">
        <v>930</v>
      </c>
      <c r="D4" s="328"/>
      <c r="E4" s="328"/>
      <c r="F4" s="328"/>
      <c r="G4" s="328"/>
      <c r="H4" s="328"/>
      <c r="I4" s="328"/>
      <c r="J4" s="328"/>
      <c r="K4" s="206"/>
    </row>
    <row r="5" spans="2:11" s="1" customFormat="1" ht="5.25" customHeight="1">
      <c r="B5" s="205"/>
      <c r="C5" s="207"/>
      <c r="D5" s="207"/>
      <c r="E5" s="207"/>
      <c r="F5" s="207"/>
      <c r="G5" s="207"/>
      <c r="H5" s="207"/>
      <c r="I5" s="207"/>
      <c r="J5" s="207"/>
      <c r="K5" s="206"/>
    </row>
    <row r="6" spans="2:11" s="1" customFormat="1" ht="15" customHeight="1">
      <c r="B6" s="205"/>
      <c r="C6" s="327" t="s">
        <v>931</v>
      </c>
      <c r="D6" s="327"/>
      <c r="E6" s="327"/>
      <c r="F6" s="327"/>
      <c r="G6" s="327"/>
      <c r="H6" s="327"/>
      <c r="I6" s="327"/>
      <c r="J6" s="327"/>
      <c r="K6" s="206"/>
    </row>
    <row r="7" spans="2:11" s="1" customFormat="1" ht="15" customHeight="1">
      <c r="B7" s="209"/>
      <c r="C7" s="327" t="s">
        <v>932</v>
      </c>
      <c r="D7" s="327"/>
      <c r="E7" s="327"/>
      <c r="F7" s="327"/>
      <c r="G7" s="327"/>
      <c r="H7" s="327"/>
      <c r="I7" s="327"/>
      <c r="J7" s="327"/>
      <c r="K7" s="206"/>
    </row>
    <row r="8" spans="2:11" s="1" customFormat="1" ht="12.75" customHeight="1">
      <c r="B8" s="209"/>
      <c r="C8" s="208"/>
      <c r="D8" s="208"/>
      <c r="E8" s="208"/>
      <c r="F8" s="208"/>
      <c r="G8" s="208"/>
      <c r="H8" s="208"/>
      <c r="I8" s="208"/>
      <c r="J8" s="208"/>
      <c r="K8" s="206"/>
    </row>
    <row r="9" spans="2:11" s="1" customFormat="1" ht="15" customHeight="1">
      <c r="B9" s="209"/>
      <c r="C9" s="327" t="s">
        <v>933</v>
      </c>
      <c r="D9" s="327"/>
      <c r="E9" s="327"/>
      <c r="F9" s="327"/>
      <c r="G9" s="327"/>
      <c r="H9" s="327"/>
      <c r="I9" s="327"/>
      <c r="J9" s="327"/>
      <c r="K9" s="206"/>
    </row>
    <row r="10" spans="2:11" s="1" customFormat="1" ht="15" customHeight="1">
      <c r="B10" s="209"/>
      <c r="C10" s="208"/>
      <c r="D10" s="327" t="s">
        <v>934</v>
      </c>
      <c r="E10" s="327"/>
      <c r="F10" s="327"/>
      <c r="G10" s="327"/>
      <c r="H10" s="327"/>
      <c r="I10" s="327"/>
      <c r="J10" s="327"/>
      <c r="K10" s="206"/>
    </row>
    <row r="11" spans="2:11" s="1" customFormat="1" ht="15" customHeight="1">
      <c r="B11" s="209"/>
      <c r="C11" s="210"/>
      <c r="D11" s="327" t="s">
        <v>935</v>
      </c>
      <c r="E11" s="327"/>
      <c r="F11" s="327"/>
      <c r="G11" s="327"/>
      <c r="H11" s="327"/>
      <c r="I11" s="327"/>
      <c r="J11" s="327"/>
      <c r="K11" s="206"/>
    </row>
    <row r="12" spans="2:11" s="1" customFormat="1" ht="15" customHeight="1">
      <c r="B12" s="209"/>
      <c r="C12" s="210"/>
      <c r="D12" s="208"/>
      <c r="E12" s="208"/>
      <c r="F12" s="208"/>
      <c r="G12" s="208"/>
      <c r="H12" s="208"/>
      <c r="I12" s="208"/>
      <c r="J12" s="208"/>
      <c r="K12" s="206"/>
    </row>
    <row r="13" spans="2:11" s="1" customFormat="1" ht="15" customHeight="1">
      <c r="B13" s="209"/>
      <c r="C13" s="210"/>
      <c r="D13" s="211" t="s">
        <v>936</v>
      </c>
      <c r="E13" s="208"/>
      <c r="F13" s="208"/>
      <c r="G13" s="208"/>
      <c r="H13" s="208"/>
      <c r="I13" s="208"/>
      <c r="J13" s="208"/>
      <c r="K13" s="206"/>
    </row>
    <row r="14" spans="2:11" s="1" customFormat="1" ht="12.75" customHeight="1">
      <c r="B14" s="209"/>
      <c r="C14" s="210"/>
      <c r="D14" s="210"/>
      <c r="E14" s="210"/>
      <c r="F14" s="210"/>
      <c r="G14" s="210"/>
      <c r="H14" s="210"/>
      <c r="I14" s="210"/>
      <c r="J14" s="210"/>
      <c r="K14" s="206"/>
    </row>
    <row r="15" spans="2:11" s="1" customFormat="1" ht="15" customHeight="1">
      <c r="B15" s="209"/>
      <c r="C15" s="210"/>
      <c r="D15" s="327" t="s">
        <v>937</v>
      </c>
      <c r="E15" s="327"/>
      <c r="F15" s="327"/>
      <c r="G15" s="327"/>
      <c r="H15" s="327"/>
      <c r="I15" s="327"/>
      <c r="J15" s="327"/>
      <c r="K15" s="206"/>
    </row>
    <row r="16" spans="2:11" s="1" customFormat="1" ht="15" customHeight="1">
      <c r="B16" s="209"/>
      <c r="C16" s="210"/>
      <c r="D16" s="327" t="s">
        <v>938</v>
      </c>
      <c r="E16" s="327"/>
      <c r="F16" s="327"/>
      <c r="G16" s="327"/>
      <c r="H16" s="327"/>
      <c r="I16" s="327"/>
      <c r="J16" s="327"/>
      <c r="K16" s="206"/>
    </row>
    <row r="17" spans="2:11" s="1" customFormat="1" ht="15" customHeight="1">
      <c r="B17" s="209"/>
      <c r="C17" s="210"/>
      <c r="D17" s="327" t="s">
        <v>939</v>
      </c>
      <c r="E17" s="327"/>
      <c r="F17" s="327"/>
      <c r="G17" s="327"/>
      <c r="H17" s="327"/>
      <c r="I17" s="327"/>
      <c r="J17" s="327"/>
      <c r="K17" s="206"/>
    </row>
    <row r="18" spans="2:11" s="1" customFormat="1" ht="15" customHeight="1">
      <c r="B18" s="209"/>
      <c r="C18" s="210"/>
      <c r="D18" s="210"/>
      <c r="E18" s="212" t="s">
        <v>77</v>
      </c>
      <c r="F18" s="327" t="s">
        <v>940</v>
      </c>
      <c r="G18" s="327"/>
      <c r="H18" s="327"/>
      <c r="I18" s="327"/>
      <c r="J18" s="327"/>
      <c r="K18" s="206"/>
    </row>
    <row r="19" spans="2:11" s="1" customFormat="1" ht="15" customHeight="1">
      <c r="B19" s="209"/>
      <c r="C19" s="210"/>
      <c r="D19" s="210"/>
      <c r="E19" s="212" t="s">
        <v>941</v>
      </c>
      <c r="F19" s="327" t="s">
        <v>942</v>
      </c>
      <c r="G19" s="327"/>
      <c r="H19" s="327"/>
      <c r="I19" s="327"/>
      <c r="J19" s="327"/>
      <c r="K19" s="206"/>
    </row>
    <row r="20" spans="2:11" s="1" customFormat="1" ht="15" customHeight="1">
      <c r="B20" s="209"/>
      <c r="C20" s="210"/>
      <c r="D20" s="210"/>
      <c r="E20" s="212" t="s">
        <v>943</v>
      </c>
      <c r="F20" s="327" t="s">
        <v>944</v>
      </c>
      <c r="G20" s="327"/>
      <c r="H20" s="327"/>
      <c r="I20" s="327"/>
      <c r="J20" s="327"/>
      <c r="K20" s="206"/>
    </row>
    <row r="21" spans="2:11" s="1" customFormat="1" ht="15" customHeight="1">
      <c r="B21" s="209"/>
      <c r="C21" s="210"/>
      <c r="D21" s="210"/>
      <c r="E21" s="212" t="s">
        <v>945</v>
      </c>
      <c r="F21" s="327" t="s">
        <v>76</v>
      </c>
      <c r="G21" s="327"/>
      <c r="H21" s="327"/>
      <c r="I21" s="327"/>
      <c r="J21" s="327"/>
      <c r="K21" s="206"/>
    </row>
    <row r="22" spans="2:11" s="1" customFormat="1" ht="15" customHeight="1">
      <c r="B22" s="209"/>
      <c r="C22" s="210"/>
      <c r="D22" s="210"/>
      <c r="E22" s="212" t="s">
        <v>946</v>
      </c>
      <c r="F22" s="327" t="s">
        <v>947</v>
      </c>
      <c r="G22" s="327"/>
      <c r="H22" s="327"/>
      <c r="I22" s="327"/>
      <c r="J22" s="327"/>
      <c r="K22" s="206"/>
    </row>
    <row r="23" spans="2:11" s="1" customFormat="1" ht="15" customHeight="1">
      <c r="B23" s="209"/>
      <c r="C23" s="210"/>
      <c r="D23" s="210"/>
      <c r="E23" s="212" t="s">
        <v>948</v>
      </c>
      <c r="F23" s="327" t="s">
        <v>949</v>
      </c>
      <c r="G23" s="327"/>
      <c r="H23" s="327"/>
      <c r="I23" s="327"/>
      <c r="J23" s="327"/>
      <c r="K23" s="206"/>
    </row>
    <row r="24" spans="2:11" s="1" customFormat="1" ht="12.75" customHeight="1">
      <c r="B24" s="209"/>
      <c r="C24" s="210"/>
      <c r="D24" s="210"/>
      <c r="E24" s="210"/>
      <c r="F24" s="210"/>
      <c r="G24" s="210"/>
      <c r="H24" s="210"/>
      <c r="I24" s="210"/>
      <c r="J24" s="210"/>
      <c r="K24" s="206"/>
    </row>
    <row r="25" spans="2:11" s="1" customFormat="1" ht="15" customHeight="1">
      <c r="B25" s="209"/>
      <c r="C25" s="327" t="s">
        <v>950</v>
      </c>
      <c r="D25" s="327"/>
      <c r="E25" s="327"/>
      <c r="F25" s="327"/>
      <c r="G25" s="327"/>
      <c r="H25" s="327"/>
      <c r="I25" s="327"/>
      <c r="J25" s="327"/>
      <c r="K25" s="206"/>
    </row>
    <row r="26" spans="2:11" s="1" customFormat="1" ht="15" customHeight="1">
      <c r="B26" s="209"/>
      <c r="C26" s="327" t="s">
        <v>951</v>
      </c>
      <c r="D26" s="327"/>
      <c r="E26" s="327"/>
      <c r="F26" s="327"/>
      <c r="G26" s="327"/>
      <c r="H26" s="327"/>
      <c r="I26" s="327"/>
      <c r="J26" s="327"/>
      <c r="K26" s="206"/>
    </row>
    <row r="27" spans="2:11" s="1" customFormat="1" ht="15" customHeight="1">
      <c r="B27" s="209"/>
      <c r="C27" s="208"/>
      <c r="D27" s="327" t="s">
        <v>952</v>
      </c>
      <c r="E27" s="327"/>
      <c r="F27" s="327"/>
      <c r="G27" s="327"/>
      <c r="H27" s="327"/>
      <c r="I27" s="327"/>
      <c r="J27" s="327"/>
      <c r="K27" s="206"/>
    </row>
    <row r="28" spans="2:11" s="1" customFormat="1" ht="15" customHeight="1">
      <c r="B28" s="209"/>
      <c r="C28" s="210"/>
      <c r="D28" s="327" t="s">
        <v>953</v>
      </c>
      <c r="E28" s="327"/>
      <c r="F28" s="327"/>
      <c r="G28" s="327"/>
      <c r="H28" s="327"/>
      <c r="I28" s="327"/>
      <c r="J28" s="327"/>
      <c r="K28" s="206"/>
    </row>
    <row r="29" spans="2:11" s="1" customFormat="1" ht="12.75" customHeight="1">
      <c r="B29" s="209"/>
      <c r="C29" s="210"/>
      <c r="D29" s="210"/>
      <c r="E29" s="210"/>
      <c r="F29" s="210"/>
      <c r="G29" s="210"/>
      <c r="H29" s="210"/>
      <c r="I29" s="210"/>
      <c r="J29" s="210"/>
      <c r="K29" s="206"/>
    </row>
    <row r="30" spans="2:11" s="1" customFormat="1" ht="15" customHeight="1">
      <c r="B30" s="209"/>
      <c r="C30" s="210"/>
      <c r="D30" s="327" t="s">
        <v>954</v>
      </c>
      <c r="E30" s="327"/>
      <c r="F30" s="327"/>
      <c r="G30" s="327"/>
      <c r="H30" s="327"/>
      <c r="I30" s="327"/>
      <c r="J30" s="327"/>
      <c r="K30" s="206"/>
    </row>
    <row r="31" spans="2:11" s="1" customFormat="1" ht="15" customHeight="1">
      <c r="B31" s="209"/>
      <c r="C31" s="210"/>
      <c r="D31" s="327" t="s">
        <v>955</v>
      </c>
      <c r="E31" s="327"/>
      <c r="F31" s="327"/>
      <c r="G31" s="327"/>
      <c r="H31" s="327"/>
      <c r="I31" s="327"/>
      <c r="J31" s="327"/>
      <c r="K31" s="206"/>
    </row>
    <row r="32" spans="2:11" s="1" customFormat="1" ht="12.75" customHeight="1">
      <c r="B32" s="209"/>
      <c r="C32" s="210"/>
      <c r="D32" s="210"/>
      <c r="E32" s="210"/>
      <c r="F32" s="210"/>
      <c r="G32" s="210"/>
      <c r="H32" s="210"/>
      <c r="I32" s="210"/>
      <c r="J32" s="210"/>
      <c r="K32" s="206"/>
    </row>
    <row r="33" spans="2:11" s="1" customFormat="1" ht="15" customHeight="1">
      <c r="B33" s="209"/>
      <c r="C33" s="210"/>
      <c r="D33" s="327" t="s">
        <v>956</v>
      </c>
      <c r="E33" s="327"/>
      <c r="F33" s="327"/>
      <c r="G33" s="327"/>
      <c r="H33" s="327"/>
      <c r="I33" s="327"/>
      <c r="J33" s="327"/>
      <c r="K33" s="206"/>
    </row>
    <row r="34" spans="2:11" s="1" customFormat="1" ht="15" customHeight="1">
      <c r="B34" s="209"/>
      <c r="C34" s="210"/>
      <c r="D34" s="327" t="s">
        <v>957</v>
      </c>
      <c r="E34" s="327"/>
      <c r="F34" s="327"/>
      <c r="G34" s="327"/>
      <c r="H34" s="327"/>
      <c r="I34" s="327"/>
      <c r="J34" s="327"/>
      <c r="K34" s="206"/>
    </row>
    <row r="35" spans="2:11" s="1" customFormat="1" ht="15" customHeight="1">
      <c r="B35" s="209"/>
      <c r="C35" s="210"/>
      <c r="D35" s="327" t="s">
        <v>958</v>
      </c>
      <c r="E35" s="327"/>
      <c r="F35" s="327"/>
      <c r="G35" s="327"/>
      <c r="H35" s="327"/>
      <c r="I35" s="327"/>
      <c r="J35" s="327"/>
      <c r="K35" s="206"/>
    </row>
    <row r="36" spans="2:11" s="1" customFormat="1" ht="15" customHeight="1">
      <c r="B36" s="209"/>
      <c r="C36" s="210"/>
      <c r="D36" s="208"/>
      <c r="E36" s="211" t="s">
        <v>93</v>
      </c>
      <c r="F36" s="208"/>
      <c r="G36" s="327" t="s">
        <v>959</v>
      </c>
      <c r="H36" s="327"/>
      <c r="I36" s="327"/>
      <c r="J36" s="327"/>
      <c r="K36" s="206"/>
    </row>
    <row r="37" spans="2:11" s="1" customFormat="1" ht="30.75" customHeight="1">
      <c r="B37" s="209"/>
      <c r="C37" s="210"/>
      <c r="D37" s="208"/>
      <c r="E37" s="211" t="s">
        <v>960</v>
      </c>
      <c r="F37" s="208"/>
      <c r="G37" s="327" t="s">
        <v>961</v>
      </c>
      <c r="H37" s="327"/>
      <c r="I37" s="327"/>
      <c r="J37" s="327"/>
      <c r="K37" s="206"/>
    </row>
    <row r="38" spans="2:11" s="1" customFormat="1" ht="15" customHeight="1">
      <c r="B38" s="209"/>
      <c r="C38" s="210"/>
      <c r="D38" s="208"/>
      <c r="E38" s="211" t="s">
        <v>51</v>
      </c>
      <c r="F38" s="208"/>
      <c r="G38" s="327" t="s">
        <v>962</v>
      </c>
      <c r="H38" s="327"/>
      <c r="I38" s="327"/>
      <c r="J38" s="327"/>
      <c r="K38" s="206"/>
    </row>
    <row r="39" spans="2:11" s="1" customFormat="1" ht="15" customHeight="1">
      <c r="B39" s="209"/>
      <c r="C39" s="210"/>
      <c r="D39" s="208"/>
      <c r="E39" s="211" t="s">
        <v>52</v>
      </c>
      <c r="F39" s="208"/>
      <c r="G39" s="327" t="s">
        <v>963</v>
      </c>
      <c r="H39" s="327"/>
      <c r="I39" s="327"/>
      <c r="J39" s="327"/>
      <c r="K39" s="206"/>
    </row>
    <row r="40" spans="2:11" s="1" customFormat="1" ht="15" customHeight="1">
      <c r="B40" s="209"/>
      <c r="C40" s="210"/>
      <c r="D40" s="208"/>
      <c r="E40" s="211" t="s">
        <v>94</v>
      </c>
      <c r="F40" s="208"/>
      <c r="G40" s="327" t="s">
        <v>964</v>
      </c>
      <c r="H40" s="327"/>
      <c r="I40" s="327"/>
      <c r="J40" s="327"/>
      <c r="K40" s="206"/>
    </row>
    <row r="41" spans="2:11" s="1" customFormat="1" ht="15" customHeight="1">
      <c r="B41" s="209"/>
      <c r="C41" s="210"/>
      <c r="D41" s="208"/>
      <c r="E41" s="211" t="s">
        <v>95</v>
      </c>
      <c r="F41" s="208"/>
      <c r="G41" s="327" t="s">
        <v>965</v>
      </c>
      <c r="H41" s="327"/>
      <c r="I41" s="327"/>
      <c r="J41" s="327"/>
      <c r="K41" s="206"/>
    </row>
    <row r="42" spans="2:11" s="1" customFormat="1" ht="15" customHeight="1">
      <c r="B42" s="209"/>
      <c r="C42" s="210"/>
      <c r="D42" s="208"/>
      <c r="E42" s="211" t="s">
        <v>966</v>
      </c>
      <c r="F42" s="208"/>
      <c r="G42" s="327" t="s">
        <v>967</v>
      </c>
      <c r="H42" s="327"/>
      <c r="I42" s="327"/>
      <c r="J42" s="327"/>
      <c r="K42" s="206"/>
    </row>
    <row r="43" spans="2:11" s="1" customFormat="1" ht="15" customHeight="1">
      <c r="B43" s="209"/>
      <c r="C43" s="210"/>
      <c r="D43" s="208"/>
      <c r="E43" s="211"/>
      <c r="F43" s="208"/>
      <c r="G43" s="327" t="s">
        <v>968</v>
      </c>
      <c r="H43" s="327"/>
      <c r="I43" s="327"/>
      <c r="J43" s="327"/>
      <c r="K43" s="206"/>
    </row>
    <row r="44" spans="2:11" s="1" customFormat="1" ht="15" customHeight="1">
      <c r="B44" s="209"/>
      <c r="C44" s="210"/>
      <c r="D44" s="208"/>
      <c r="E44" s="211" t="s">
        <v>969</v>
      </c>
      <c r="F44" s="208"/>
      <c r="G44" s="327" t="s">
        <v>970</v>
      </c>
      <c r="H44" s="327"/>
      <c r="I44" s="327"/>
      <c r="J44" s="327"/>
      <c r="K44" s="206"/>
    </row>
    <row r="45" spans="2:11" s="1" customFormat="1" ht="15" customHeight="1">
      <c r="B45" s="209"/>
      <c r="C45" s="210"/>
      <c r="D45" s="208"/>
      <c r="E45" s="211" t="s">
        <v>97</v>
      </c>
      <c r="F45" s="208"/>
      <c r="G45" s="327" t="s">
        <v>971</v>
      </c>
      <c r="H45" s="327"/>
      <c r="I45" s="327"/>
      <c r="J45" s="327"/>
      <c r="K45" s="206"/>
    </row>
    <row r="46" spans="2:11" s="1" customFormat="1" ht="12.75" customHeight="1">
      <c r="B46" s="209"/>
      <c r="C46" s="210"/>
      <c r="D46" s="208"/>
      <c r="E46" s="208"/>
      <c r="F46" s="208"/>
      <c r="G46" s="208"/>
      <c r="H46" s="208"/>
      <c r="I46" s="208"/>
      <c r="J46" s="208"/>
      <c r="K46" s="206"/>
    </row>
    <row r="47" spans="2:11" s="1" customFormat="1" ht="15" customHeight="1">
      <c r="B47" s="209"/>
      <c r="C47" s="210"/>
      <c r="D47" s="327" t="s">
        <v>972</v>
      </c>
      <c r="E47" s="327"/>
      <c r="F47" s="327"/>
      <c r="G47" s="327"/>
      <c r="H47" s="327"/>
      <c r="I47" s="327"/>
      <c r="J47" s="327"/>
      <c r="K47" s="206"/>
    </row>
    <row r="48" spans="2:11" s="1" customFormat="1" ht="15" customHeight="1">
      <c r="B48" s="209"/>
      <c r="C48" s="210"/>
      <c r="D48" s="210"/>
      <c r="E48" s="327" t="s">
        <v>973</v>
      </c>
      <c r="F48" s="327"/>
      <c r="G48" s="327"/>
      <c r="H48" s="327"/>
      <c r="I48" s="327"/>
      <c r="J48" s="327"/>
      <c r="K48" s="206"/>
    </row>
    <row r="49" spans="2:11" s="1" customFormat="1" ht="15" customHeight="1">
      <c r="B49" s="209"/>
      <c r="C49" s="210"/>
      <c r="D49" s="210"/>
      <c r="E49" s="327" t="s">
        <v>974</v>
      </c>
      <c r="F49" s="327"/>
      <c r="G49" s="327"/>
      <c r="H49" s="327"/>
      <c r="I49" s="327"/>
      <c r="J49" s="327"/>
      <c r="K49" s="206"/>
    </row>
    <row r="50" spans="2:11" s="1" customFormat="1" ht="15" customHeight="1">
      <c r="B50" s="209"/>
      <c r="C50" s="210"/>
      <c r="D50" s="210"/>
      <c r="E50" s="327" t="s">
        <v>975</v>
      </c>
      <c r="F50" s="327"/>
      <c r="G50" s="327"/>
      <c r="H50" s="327"/>
      <c r="I50" s="327"/>
      <c r="J50" s="327"/>
      <c r="K50" s="206"/>
    </row>
    <row r="51" spans="2:11" s="1" customFormat="1" ht="15" customHeight="1">
      <c r="B51" s="209"/>
      <c r="C51" s="210"/>
      <c r="D51" s="327" t="s">
        <v>976</v>
      </c>
      <c r="E51" s="327"/>
      <c r="F51" s="327"/>
      <c r="G51" s="327"/>
      <c r="H51" s="327"/>
      <c r="I51" s="327"/>
      <c r="J51" s="327"/>
      <c r="K51" s="206"/>
    </row>
    <row r="52" spans="2:11" s="1" customFormat="1" ht="25.5" customHeight="1">
      <c r="B52" s="205"/>
      <c r="C52" s="328" t="s">
        <v>977</v>
      </c>
      <c r="D52" s="328"/>
      <c r="E52" s="328"/>
      <c r="F52" s="328"/>
      <c r="G52" s="328"/>
      <c r="H52" s="328"/>
      <c r="I52" s="328"/>
      <c r="J52" s="328"/>
      <c r="K52" s="206"/>
    </row>
    <row r="53" spans="2:11" s="1" customFormat="1" ht="5.25" customHeight="1">
      <c r="B53" s="205"/>
      <c r="C53" s="207"/>
      <c r="D53" s="207"/>
      <c r="E53" s="207"/>
      <c r="F53" s="207"/>
      <c r="G53" s="207"/>
      <c r="H53" s="207"/>
      <c r="I53" s="207"/>
      <c r="J53" s="207"/>
      <c r="K53" s="206"/>
    </row>
    <row r="54" spans="2:11" s="1" customFormat="1" ht="15" customHeight="1">
      <c r="B54" s="205"/>
      <c r="C54" s="327" t="s">
        <v>978</v>
      </c>
      <c r="D54" s="327"/>
      <c r="E54" s="327"/>
      <c r="F54" s="327"/>
      <c r="G54" s="327"/>
      <c r="H54" s="327"/>
      <c r="I54" s="327"/>
      <c r="J54" s="327"/>
      <c r="K54" s="206"/>
    </row>
    <row r="55" spans="2:11" s="1" customFormat="1" ht="15" customHeight="1">
      <c r="B55" s="205"/>
      <c r="C55" s="327" t="s">
        <v>979</v>
      </c>
      <c r="D55" s="327"/>
      <c r="E55" s="327"/>
      <c r="F55" s="327"/>
      <c r="G55" s="327"/>
      <c r="H55" s="327"/>
      <c r="I55" s="327"/>
      <c r="J55" s="327"/>
      <c r="K55" s="206"/>
    </row>
    <row r="56" spans="2:11" s="1" customFormat="1" ht="12.75" customHeight="1">
      <c r="B56" s="205"/>
      <c r="C56" s="208"/>
      <c r="D56" s="208"/>
      <c r="E56" s="208"/>
      <c r="F56" s="208"/>
      <c r="G56" s="208"/>
      <c r="H56" s="208"/>
      <c r="I56" s="208"/>
      <c r="J56" s="208"/>
      <c r="K56" s="206"/>
    </row>
    <row r="57" spans="2:11" s="1" customFormat="1" ht="15" customHeight="1">
      <c r="B57" s="205"/>
      <c r="C57" s="327" t="s">
        <v>980</v>
      </c>
      <c r="D57" s="327"/>
      <c r="E57" s="327"/>
      <c r="F57" s="327"/>
      <c r="G57" s="327"/>
      <c r="H57" s="327"/>
      <c r="I57" s="327"/>
      <c r="J57" s="327"/>
      <c r="K57" s="206"/>
    </row>
    <row r="58" spans="2:11" s="1" customFormat="1" ht="15" customHeight="1">
      <c r="B58" s="205"/>
      <c r="C58" s="210"/>
      <c r="D58" s="327" t="s">
        <v>981</v>
      </c>
      <c r="E58" s="327"/>
      <c r="F58" s="327"/>
      <c r="G58" s="327"/>
      <c r="H58" s="327"/>
      <c r="I58" s="327"/>
      <c r="J58" s="327"/>
      <c r="K58" s="206"/>
    </row>
    <row r="59" spans="2:11" s="1" customFormat="1" ht="15" customHeight="1">
      <c r="B59" s="205"/>
      <c r="C59" s="210"/>
      <c r="D59" s="327" t="s">
        <v>982</v>
      </c>
      <c r="E59" s="327"/>
      <c r="F59" s="327"/>
      <c r="G59" s="327"/>
      <c r="H59" s="327"/>
      <c r="I59" s="327"/>
      <c r="J59" s="327"/>
      <c r="K59" s="206"/>
    </row>
    <row r="60" spans="2:11" s="1" customFormat="1" ht="15" customHeight="1">
      <c r="B60" s="205"/>
      <c r="C60" s="210"/>
      <c r="D60" s="327" t="s">
        <v>983</v>
      </c>
      <c r="E60" s="327"/>
      <c r="F60" s="327"/>
      <c r="G60" s="327"/>
      <c r="H60" s="327"/>
      <c r="I60" s="327"/>
      <c r="J60" s="327"/>
      <c r="K60" s="206"/>
    </row>
    <row r="61" spans="2:11" s="1" customFormat="1" ht="15" customHeight="1">
      <c r="B61" s="205"/>
      <c r="C61" s="210"/>
      <c r="D61" s="327" t="s">
        <v>984</v>
      </c>
      <c r="E61" s="327"/>
      <c r="F61" s="327"/>
      <c r="G61" s="327"/>
      <c r="H61" s="327"/>
      <c r="I61" s="327"/>
      <c r="J61" s="327"/>
      <c r="K61" s="206"/>
    </row>
    <row r="62" spans="2:11" s="1" customFormat="1" ht="15" customHeight="1">
      <c r="B62" s="205"/>
      <c r="C62" s="210"/>
      <c r="D62" s="329" t="s">
        <v>985</v>
      </c>
      <c r="E62" s="329"/>
      <c r="F62" s="329"/>
      <c r="G62" s="329"/>
      <c r="H62" s="329"/>
      <c r="I62" s="329"/>
      <c r="J62" s="329"/>
      <c r="K62" s="206"/>
    </row>
    <row r="63" spans="2:11" s="1" customFormat="1" ht="15" customHeight="1">
      <c r="B63" s="205"/>
      <c r="C63" s="210"/>
      <c r="D63" s="327" t="s">
        <v>986</v>
      </c>
      <c r="E63" s="327"/>
      <c r="F63" s="327"/>
      <c r="G63" s="327"/>
      <c r="H63" s="327"/>
      <c r="I63" s="327"/>
      <c r="J63" s="327"/>
      <c r="K63" s="206"/>
    </row>
    <row r="64" spans="2:11" s="1" customFormat="1" ht="12.75" customHeight="1">
      <c r="B64" s="205"/>
      <c r="C64" s="210"/>
      <c r="D64" s="210"/>
      <c r="E64" s="213"/>
      <c r="F64" s="210"/>
      <c r="G64" s="210"/>
      <c r="H64" s="210"/>
      <c r="I64" s="210"/>
      <c r="J64" s="210"/>
      <c r="K64" s="206"/>
    </row>
    <row r="65" spans="2:11" s="1" customFormat="1" ht="15" customHeight="1">
      <c r="B65" s="205"/>
      <c r="C65" s="210"/>
      <c r="D65" s="327" t="s">
        <v>987</v>
      </c>
      <c r="E65" s="327"/>
      <c r="F65" s="327"/>
      <c r="G65" s="327"/>
      <c r="H65" s="327"/>
      <c r="I65" s="327"/>
      <c r="J65" s="327"/>
      <c r="K65" s="206"/>
    </row>
    <row r="66" spans="2:11" s="1" customFormat="1" ht="15" customHeight="1">
      <c r="B66" s="205"/>
      <c r="C66" s="210"/>
      <c r="D66" s="329" t="s">
        <v>988</v>
      </c>
      <c r="E66" s="329"/>
      <c r="F66" s="329"/>
      <c r="G66" s="329"/>
      <c r="H66" s="329"/>
      <c r="I66" s="329"/>
      <c r="J66" s="329"/>
      <c r="K66" s="206"/>
    </row>
    <row r="67" spans="2:11" s="1" customFormat="1" ht="15" customHeight="1">
      <c r="B67" s="205"/>
      <c r="C67" s="210"/>
      <c r="D67" s="327" t="s">
        <v>989</v>
      </c>
      <c r="E67" s="327"/>
      <c r="F67" s="327"/>
      <c r="G67" s="327"/>
      <c r="H67" s="327"/>
      <c r="I67" s="327"/>
      <c r="J67" s="327"/>
      <c r="K67" s="206"/>
    </row>
    <row r="68" spans="2:11" s="1" customFormat="1" ht="15" customHeight="1">
      <c r="B68" s="205"/>
      <c r="C68" s="210"/>
      <c r="D68" s="327" t="s">
        <v>990</v>
      </c>
      <c r="E68" s="327"/>
      <c r="F68" s="327"/>
      <c r="G68" s="327"/>
      <c r="H68" s="327"/>
      <c r="I68" s="327"/>
      <c r="J68" s="327"/>
      <c r="K68" s="206"/>
    </row>
    <row r="69" spans="2:11" s="1" customFormat="1" ht="15" customHeight="1">
      <c r="B69" s="205"/>
      <c r="C69" s="210"/>
      <c r="D69" s="327" t="s">
        <v>991</v>
      </c>
      <c r="E69" s="327"/>
      <c r="F69" s="327"/>
      <c r="G69" s="327"/>
      <c r="H69" s="327"/>
      <c r="I69" s="327"/>
      <c r="J69" s="327"/>
      <c r="K69" s="206"/>
    </row>
    <row r="70" spans="2:11" s="1" customFormat="1" ht="15" customHeight="1">
      <c r="B70" s="205"/>
      <c r="C70" s="210"/>
      <c r="D70" s="327" t="s">
        <v>992</v>
      </c>
      <c r="E70" s="327"/>
      <c r="F70" s="327"/>
      <c r="G70" s="327"/>
      <c r="H70" s="327"/>
      <c r="I70" s="327"/>
      <c r="J70" s="327"/>
      <c r="K70" s="206"/>
    </row>
    <row r="71" spans="2:11" s="1" customFormat="1" ht="12.75" customHeight="1">
      <c r="B71" s="214"/>
      <c r="C71" s="215"/>
      <c r="D71" s="215"/>
      <c r="E71" s="215"/>
      <c r="F71" s="215"/>
      <c r="G71" s="215"/>
      <c r="H71" s="215"/>
      <c r="I71" s="215"/>
      <c r="J71" s="215"/>
      <c r="K71" s="216"/>
    </row>
    <row r="72" spans="2:11" s="1" customFormat="1" ht="18.75" customHeight="1">
      <c r="B72" s="217"/>
      <c r="C72" s="217"/>
      <c r="D72" s="217"/>
      <c r="E72" s="217"/>
      <c r="F72" s="217"/>
      <c r="G72" s="217"/>
      <c r="H72" s="217"/>
      <c r="I72" s="217"/>
      <c r="J72" s="217"/>
      <c r="K72" s="218"/>
    </row>
    <row r="73" spans="2:11" s="1" customFormat="1" ht="18.75" customHeight="1">
      <c r="B73" s="218"/>
      <c r="C73" s="218"/>
      <c r="D73" s="218"/>
      <c r="E73" s="218"/>
      <c r="F73" s="218"/>
      <c r="G73" s="218"/>
      <c r="H73" s="218"/>
      <c r="I73" s="218"/>
      <c r="J73" s="218"/>
      <c r="K73" s="218"/>
    </row>
    <row r="74" spans="2:11" s="1" customFormat="1" ht="7.5" customHeight="1">
      <c r="B74" s="219"/>
      <c r="C74" s="220"/>
      <c r="D74" s="220"/>
      <c r="E74" s="220"/>
      <c r="F74" s="220"/>
      <c r="G74" s="220"/>
      <c r="H74" s="220"/>
      <c r="I74" s="220"/>
      <c r="J74" s="220"/>
      <c r="K74" s="221"/>
    </row>
    <row r="75" spans="2:11" s="1" customFormat="1" ht="45" customHeight="1">
      <c r="B75" s="222"/>
      <c r="C75" s="322" t="s">
        <v>993</v>
      </c>
      <c r="D75" s="322"/>
      <c r="E75" s="322"/>
      <c r="F75" s="322"/>
      <c r="G75" s="322"/>
      <c r="H75" s="322"/>
      <c r="I75" s="322"/>
      <c r="J75" s="322"/>
      <c r="K75" s="223"/>
    </row>
    <row r="76" spans="2:11" s="1" customFormat="1" ht="17.25" customHeight="1">
      <c r="B76" s="222"/>
      <c r="C76" s="224" t="s">
        <v>994</v>
      </c>
      <c r="D76" s="224"/>
      <c r="E76" s="224"/>
      <c r="F76" s="224" t="s">
        <v>995</v>
      </c>
      <c r="G76" s="225"/>
      <c r="H76" s="224" t="s">
        <v>52</v>
      </c>
      <c r="I76" s="224" t="s">
        <v>55</v>
      </c>
      <c r="J76" s="224" t="s">
        <v>996</v>
      </c>
      <c r="K76" s="223"/>
    </row>
    <row r="77" spans="2:11" s="1" customFormat="1" ht="17.25" customHeight="1">
      <c r="B77" s="222"/>
      <c r="C77" s="226" t="s">
        <v>997</v>
      </c>
      <c r="D77" s="226"/>
      <c r="E77" s="226"/>
      <c r="F77" s="227" t="s">
        <v>998</v>
      </c>
      <c r="G77" s="228"/>
      <c r="H77" s="226"/>
      <c r="I77" s="226"/>
      <c r="J77" s="226" t="s">
        <v>999</v>
      </c>
      <c r="K77" s="223"/>
    </row>
    <row r="78" spans="2:11" s="1" customFormat="1" ht="5.25" customHeight="1">
      <c r="B78" s="222"/>
      <c r="C78" s="229"/>
      <c r="D78" s="229"/>
      <c r="E78" s="229"/>
      <c r="F78" s="229"/>
      <c r="G78" s="230"/>
      <c r="H78" s="229"/>
      <c r="I78" s="229"/>
      <c r="J78" s="229"/>
      <c r="K78" s="223"/>
    </row>
    <row r="79" spans="2:11" s="1" customFormat="1" ht="15" customHeight="1">
      <c r="B79" s="222"/>
      <c r="C79" s="211" t="s">
        <v>51</v>
      </c>
      <c r="D79" s="231"/>
      <c r="E79" s="231"/>
      <c r="F79" s="232" t="s">
        <v>1000</v>
      </c>
      <c r="G79" s="233"/>
      <c r="H79" s="211" t="s">
        <v>1001</v>
      </c>
      <c r="I79" s="211" t="s">
        <v>1002</v>
      </c>
      <c r="J79" s="211">
        <v>20</v>
      </c>
      <c r="K79" s="223"/>
    </row>
    <row r="80" spans="2:11" s="1" customFormat="1" ht="15" customHeight="1">
      <c r="B80" s="222"/>
      <c r="C80" s="211" t="s">
        <v>1003</v>
      </c>
      <c r="D80" s="211"/>
      <c r="E80" s="211"/>
      <c r="F80" s="232" t="s">
        <v>1000</v>
      </c>
      <c r="G80" s="233"/>
      <c r="H80" s="211" t="s">
        <v>1004</v>
      </c>
      <c r="I80" s="211" t="s">
        <v>1002</v>
      </c>
      <c r="J80" s="211">
        <v>120</v>
      </c>
      <c r="K80" s="223"/>
    </row>
    <row r="81" spans="2:11" s="1" customFormat="1" ht="15" customHeight="1">
      <c r="B81" s="234"/>
      <c r="C81" s="211" t="s">
        <v>1005</v>
      </c>
      <c r="D81" s="211"/>
      <c r="E81" s="211"/>
      <c r="F81" s="232" t="s">
        <v>1006</v>
      </c>
      <c r="G81" s="233"/>
      <c r="H81" s="211" t="s">
        <v>1007</v>
      </c>
      <c r="I81" s="211" t="s">
        <v>1002</v>
      </c>
      <c r="J81" s="211">
        <v>50</v>
      </c>
      <c r="K81" s="223"/>
    </row>
    <row r="82" spans="2:11" s="1" customFormat="1" ht="15" customHeight="1">
      <c r="B82" s="234"/>
      <c r="C82" s="211" t="s">
        <v>1008</v>
      </c>
      <c r="D82" s="211"/>
      <c r="E82" s="211"/>
      <c r="F82" s="232" t="s">
        <v>1000</v>
      </c>
      <c r="G82" s="233"/>
      <c r="H82" s="211" t="s">
        <v>1009</v>
      </c>
      <c r="I82" s="211" t="s">
        <v>1010</v>
      </c>
      <c r="J82" s="211"/>
      <c r="K82" s="223"/>
    </row>
    <row r="83" spans="2:11" s="1" customFormat="1" ht="15" customHeight="1">
      <c r="B83" s="234"/>
      <c r="C83" s="235" t="s">
        <v>1011</v>
      </c>
      <c r="D83" s="235"/>
      <c r="E83" s="235"/>
      <c r="F83" s="236" t="s">
        <v>1006</v>
      </c>
      <c r="G83" s="235"/>
      <c r="H83" s="235" t="s">
        <v>1012</v>
      </c>
      <c r="I83" s="235" t="s">
        <v>1002</v>
      </c>
      <c r="J83" s="235">
        <v>15</v>
      </c>
      <c r="K83" s="223"/>
    </row>
    <row r="84" spans="2:11" s="1" customFormat="1" ht="15" customHeight="1">
      <c r="B84" s="234"/>
      <c r="C84" s="235" t="s">
        <v>1013</v>
      </c>
      <c r="D84" s="235"/>
      <c r="E84" s="235"/>
      <c r="F84" s="236" t="s">
        <v>1006</v>
      </c>
      <c r="G84" s="235"/>
      <c r="H84" s="235" t="s">
        <v>1014</v>
      </c>
      <c r="I84" s="235" t="s">
        <v>1002</v>
      </c>
      <c r="J84" s="235">
        <v>15</v>
      </c>
      <c r="K84" s="223"/>
    </row>
    <row r="85" spans="2:11" s="1" customFormat="1" ht="15" customHeight="1">
      <c r="B85" s="234"/>
      <c r="C85" s="235" t="s">
        <v>1015</v>
      </c>
      <c r="D85" s="235"/>
      <c r="E85" s="235"/>
      <c r="F85" s="236" t="s">
        <v>1006</v>
      </c>
      <c r="G85" s="235"/>
      <c r="H85" s="235" t="s">
        <v>1016</v>
      </c>
      <c r="I85" s="235" t="s">
        <v>1002</v>
      </c>
      <c r="J85" s="235">
        <v>20</v>
      </c>
      <c r="K85" s="223"/>
    </row>
    <row r="86" spans="2:11" s="1" customFormat="1" ht="15" customHeight="1">
      <c r="B86" s="234"/>
      <c r="C86" s="235" t="s">
        <v>1017</v>
      </c>
      <c r="D86" s="235"/>
      <c r="E86" s="235"/>
      <c r="F86" s="236" t="s">
        <v>1006</v>
      </c>
      <c r="G86" s="235"/>
      <c r="H86" s="235" t="s">
        <v>1018</v>
      </c>
      <c r="I86" s="235" t="s">
        <v>1002</v>
      </c>
      <c r="J86" s="235">
        <v>20</v>
      </c>
      <c r="K86" s="223"/>
    </row>
    <row r="87" spans="2:11" s="1" customFormat="1" ht="15" customHeight="1">
      <c r="B87" s="234"/>
      <c r="C87" s="211" t="s">
        <v>1019</v>
      </c>
      <c r="D87" s="211"/>
      <c r="E87" s="211"/>
      <c r="F87" s="232" t="s">
        <v>1006</v>
      </c>
      <c r="G87" s="233"/>
      <c r="H87" s="211" t="s">
        <v>1020</v>
      </c>
      <c r="I87" s="211" t="s">
        <v>1002</v>
      </c>
      <c r="J87" s="211">
        <v>50</v>
      </c>
      <c r="K87" s="223"/>
    </row>
    <row r="88" spans="2:11" s="1" customFormat="1" ht="15" customHeight="1">
      <c r="B88" s="234"/>
      <c r="C88" s="211" t="s">
        <v>1021</v>
      </c>
      <c r="D88" s="211"/>
      <c r="E88" s="211"/>
      <c r="F88" s="232" t="s">
        <v>1006</v>
      </c>
      <c r="G88" s="233"/>
      <c r="H88" s="211" t="s">
        <v>1022</v>
      </c>
      <c r="I88" s="211" t="s">
        <v>1002</v>
      </c>
      <c r="J88" s="211">
        <v>20</v>
      </c>
      <c r="K88" s="223"/>
    </row>
    <row r="89" spans="2:11" s="1" customFormat="1" ht="15" customHeight="1">
      <c r="B89" s="234"/>
      <c r="C89" s="211" t="s">
        <v>1023</v>
      </c>
      <c r="D89" s="211"/>
      <c r="E89" s="211"/>
      <c r="F89" s="232" t="s">
        <v>1006</v>
      </c>
      <c r="G89" s="233"/>
      <c r="H89" s="211" t="s">
        <v>1024</v>
      </c>
      <c r="I89" s="211" t="s">
        <v>1002</v>
      </c>
      <c r="J89" s="211">
        <v>20</v>
      </c>
      <c r="K89" s="223"/>
    </row>
    <row r="90" spans="2:11" s="1" customFormat="1" ht="15" customHeight="1">
      <c r="B90" s="234"/>
      <c r="C90" s="211" t="s">
        <v>1025</v>
      </c>
      <c r="D90" s="211"/>
      <c r="E90" s="211"/>
      <c r="F90" s="232" t="s">
        <v>1006</v>
      </c>
      <c r="G90" s="233"/>
      <c r="H90" s="211" t="s">
        <v>1026</v>
      </c>
      <c r="I90" s="211" t="s">
        <v>1002</v>
      </c>
      <c r="J90" s="211">
        <v>50</v>
      </c>
      <c r="K90" s="223"/>
    </row>
    <row r="91" spans="2:11" s="1" customFormat="1" ht="15" customHeight="1">
      <c r="B91" s="234"/>
      <c r="C91" s="211" t="s">
        <v>1027</v>
      </c>
      <c r="D91" s="211"/>
      <c r="E91" s="211"/>
      <c r="F91" s="232" t="s">
        <v>1006</v>
      </c>
      <c r="G91" s="233"/>
      <c r="H91" s="211" t="s">
        <v>1027</v>
      </c>
      <c r="I91" s="211" t="s">
        <v>1002</v>
      </c>
      <c r="J91" s="211">
        <v>50</v>
      </c>
      <c r="K91" s="223"/>
    </row>
    <row r="92" spans="2:11" s="1" customFormat="1" ht="15" customHeight="1">
      <c r="B92" s="234"/>
      <c r="C92" s="211" t="s">
        <v>1028</v>
      </c>
      <c r="D92" s="211"/>
      <c r="E92" s="211"/>
      <c r="F92" s="232" t="s">
        <v>1006</v>
      </c>
      <c r="G92" s="233"/>
      <c r="H92" s="211" t="s">
        <v>1029</v>
      </c>
      <c r="I92" s="211" t="s">
        <v>1002</v>
      </c>
      <c r="J92" s="211">
        <v>255</v>
      </c>
      <c r="K92" s="223"/>
    </row>
    <row r="93" spans="2:11" s="1" customFormat="1" ht="15" customHeight="1">
      <c r="B93" s="234"/>
      <c r="C93" s="211" t="s">
        <v>1030</v>
      </c>
      <c r="D93" s="211"/>
      <c r="E93" s="211"/>
      <c r="F93" s="232" t="s">
        <v>1000</v>
      </c>
      <c r="G93" s="233"/>
      <c r="H93" s="211" t="s">
        <v>1031</v>
      </c>
      <c r="I93" s="211" t="s">
        <v>1032</v>
      </c>
      <c r="J93" s="211"/>
      <c r="K93" s="223"/>
    </row>
    <row r="94" spans="2:11" s="1" customFormat="1" ht="15" customHeight="1">
      <c r="B94" s="234"/>
      <c r="C94" s="211" t="s">
        <v>1033</v>
      </c>
      <c r="D94" s="211"/>
      <c r="E94" s="211"/>
      <c r="F94" s="232" t="s">
        <v>1000</v>
      </c>
      <c r="G94" s="233"/>
      <c r="H94" s="211" t="s">
        <v>1034</v>
      </c>
      <c r="I94" s="211" t="s">
        <v>1035</v>
      </c>
      <c r="J94" s="211"/>
      <c r="K94" s="223"/>
    </row>
    <row r="95" spans="2:11" s="1" customFormat="1" ht="15" customHeight="1">
      <c r="B95" s="234"/>
      <c r="C95" s="211" t="s">
        <v>1036</v>
      </c>
      <c r="D95" s="211"/>
      <c r="E95" s="211"/>
      <c r="F95" s="232" t="s">
        <v>1000</v>
      </c>
      <c r="G95" s="233"/>
      <c r="H95" s="211" t="s">
        <v>1036</v>
      </c>
      <c r="I95" s="211" t="s">
        <v>1035</v>
      </c>
      <c r="J95" s="211"/>
      <c r="K95" s="223"/>
    </row>
    <row r="96" spans="2:11" s="1" customFormat="1" ht="15" customHeight="1">
      <c r="B96" s="234"/>
      <c r="C96" s="211" t="s">
        <v>36</v>
      </c>
      <c r="D96" s="211"/>
      <c r="E96" s="211"/>
      <c r="F96" s="232" t="s">
        <v>1000</v>
      </c>
      <c r="G96" s="233"/>
      <c r="H96" s="211" t="s">
        <v>1037</v>
      </c>
      <c r="I96" s="211" t="s">
        <v>1035</v>
      </c>
      <c r="J96" s="211"/>
      <c r="K96" s="223"/>
    </row>
    <row r="97" spans="2:11" s="1" customFormat="1" ht="15" customHeight="1">
      <c r="B97" s="234"/>
      <c r="C97" s="211" t="s">
        <v>46</v>
      </c>
      <c r="D97" s="211"/>
      <c r="E97" s="211"/>
      <c r="F97" s="232" t="s">
        <v>1000</v>
      </c>
      <c r="G97" s="233"/>
      <c r="H97" s="211" t="s">
        <v>1038</v>
      </c>
      <c r="I97" s="211" t="s">
        <v>1035</v>
      </c>
      <c r="J97" s="211"/>
      <c r="K97" s="223"/>
    </row>
    <row r="98" spans="2:11" s="1" customFormat="1" ht="15" customHeight="1">
      <c r="B98" s="237"/>
      <c r="C98" s="238"/>
      <c r="D98" s="238"/>
      <c r="E98" s="238"/>
      <c r="F98" s="238"/>
      <c r="G98" s="238"/>
      <c r="H98" s="238"/>
      <c r="I98" s="238"/>
      <c r="J98" s="238"/>
      <c r="K98" s="239"/>
    </row>
    <row r="99" spans="2:11" s="1" customFormat="1" ht="18.75" customHeight="1">
      <c r="B99" s="240"/>
      <c r="C99" s="241"/>
      <c r="D99" s="241"/>
      <c r="E99" s="241"/>
      <c r="F99" s="241"/>
      <c r="G99" s="241"/>
      <c r="H99" s="241"/>
      <c r="I99" s="241"/>
      <c r="J99" s="241"/>
      <c r="K99" s="240"/>
    </row>
    <row r="100" spans="2:11" s="1" customFormat="1" ht="18.75" customHeight="1">
      <c r="B100" s="218"/>
      <c r="C100" s="218"/>
      <c r="D100" s="218"/>
      <c r="E100" s="218"/>
      <c r="F100" s="218"/>
      <c r="G100" s="218"/>
      <c r="H100" s="218"/>
      <c r="I100" s="218"/>
      <c r="J100" s="218"/>
      <c r="K100" s="218"/>
    </row>
    <row r="101" spans="2:11" s="1" customFormat="1" ht="7.5" customHeight="1">
      <c r="B101" s="219"/>
      <c r="C101" s="220"/>
      <c r="D101" s="220"/>
      <c r="E101" s="220"/>
      <c r="F101" s="220"/>
      <c r="G101" s="220"/>
      <c r="H101" s="220"/>
      <c r="I101" s="220"/>
      <c r="J101" s="220"/>
      <c r="K101" s="221"/>
    </row>
    <row r="102" spans="2:11" s="1" customFormat="1" ht="45" customHeight="1">
      <c r="B102" s="222"/>
      <c r="C102" s="322" t="s">
        <v>1039</v>
      </c>
      <c r="D102" s="322"/>
      <c r="E102" s="322"/>
      <c r="F102" s="322"/>
      <c r="G102" s="322"/>
      <c r="H102" s="322"/>
      <c r="I102" s="322"/>
      <c r="J102" s="322"/>
      <c r="K102" s="223"/>
    </row>
    <row r="103" spans="2:11" s="1" customFormat="1" ht="17.25" customHeight="1">
      <c r="B103" s="222"/>
      <c r="C103" s="224" t="s">
        <v>994</v>
      </c>
      <c r="D103" s="224"/>
      <c r="E103" s="224"/>
      <c r="F103" s="224" t="s">
        <v>995</v>
      </c>
      <c r="G103" s="225"/>
      <c r="H103" s="224" t="s">
        <v>52</v>
      </c>
      <c r="I103" s="224" t="s">
        <v>55</v>
      </c>
      <c r="J103" s="224" t="s">
        <v>996</v>
      </c>
      <c r="K103" s="223"/>
    </row>
    <row r="104" spans="2:11" s="1" customFormat="1" ht="17.25" customHeight="1">
      <c r="B104" s="222"/>
      <c r="C104" s="226" t="s">
        <v>997</v>
      </c>
      <c r="D104" s="226"/>
      <c r="E104" s="226"/>
      <c r="F104" s="227" t="s">
        <v>998</v>
      </c>
      <c r="G104" s="228"/>
      <c r="H104" s="226"/>
      <c r="I104" s="226"/>
      <c r="J104" s="226" t="s">
        <v>999</v>
      </c>
      <c r="K104" s="223"/>
    </row>
    <row r="105" spans="2:11" s="1" customFormat="1" ht="5.25" customHeight="1">
      <c r="B105" s="222"/>
      <c r="C105" s="224"/>
      <c r="D105" s="224"/>
      <c r="E105" s="224"/>
      <c r="F105" s="224"/>
      <c r="G105" s="242"/>
      <c r="H105" s="224"/>
      <c r="I105" s="224"/>
      <c r="J105" s="224"/>
      <c r="K105" s="223"/>
    </row>
    <row r="106" spans="2:11" s="1" customFormat="1" ht="15" customHeight="1">
      <c r="B106" s="222"/>
      <c r="C106" s="211" t="s">
        <v>51</v>
      </c>
      <c r="D106" s="231"/>
      <c r="E106" s="231"/>
      <c r="F106" s="232" t="s">
        <v>1000</v>
      </c>
      <c r="G106" s="211"/>
      <c r="H106" s="211" t="s">
        <v>1040</v>
      </c>
      <c r="I106" s="211" t="s">
        <v>1002</v>
      </c>
      <c r="J106" s="211">
        <v>20</v>
      </c>
      <c r="K106" s="223"/>
    </row>
    <row r="107" spans="2:11" s="1" customFormat="1" ht="15" customHeight="1">
      <c r="B107" s="222"/>
      <c r="C107" s="211" t="s">
        <v>1003</v>
      </c>
      <c r="D107" s="211"/>
      <c r="E107" s="211"/>
      <c r="F107" s="232" t="s">
        <v>1000</v>
      </c>
      <c r="G107" s="211"/>
      <c r="H107" s="211" t="s">
        <v>1040</v>
      </c>
      <c r="I107" s="211" t="s">
        <v>1002</v>
      </c>
      <c r="J107" s="211">
        <v>120</v>
      </c>
      <c r="K107" s="223"/>
    </row>
    <row r="108" spans="2:11" s="1" customFormat="1" ht="15" customHeight="1">
      <c r="B108" s="234"/>
      <c r="C108" s="211" t="s">
        <v>1005</v>
      </c>
      <c r="D108" s="211"/>
      <c r="E108" s="211"/>
      <c r="F108" s="232" t="s">
        <v>1006</v>
      </c>
      <c r="G108" s="211"/>
      <c r="H108" s="211" t="s">
        <v>1040</v>
      </c>
      <c r="I108" s="211" t="s">
        <v>1002</v>
      </c>
      <c r="J108" s="211">
        <v>50</v>
      </c>
      <c r="K108" s="223"/>
    </row>
    <row r="109" spans="2:11" s="1" customFormat="1" ht="15" customHeight="1">
      <c r="B109" s="234"/>
      <c r="C109" s="211" t="s">
        <v>1008</v>
      </c>
      <c r="D109" s="211"/>
      <c r="E109" s="211"/>
      <c r="F109" s="232" t="s">
        <v>1000</v>
      </c>
      <c r="G109" s="211"/>
      <c r="H109" s="211" t="s">
        <v>1040</v>
      </c>
      <c r="I109" s="211" t="s">
        <v>1010</v>
      </c>
      <c r="J109" s="211"/>
      <c r="K109" s="223"/>
    </row>
    <row r="110" spans="2:11" s="1" customFormat="1" ht="15" customHeight="1">
      <c r="B110" s="234"/>
      <c r="C110" s="211" t="s">
        <v>1019</v>
      </c>
      <c r="D110" s="211"/>
      <c r="E110" s="211"/>
      <c r="F110" s="232" t="s">
        <v>1006</v>
      </c>
      <c r="G110" s="211"/>
      <c r="H110" s="211" t="s">
        <v>1040</v>
      </c>
      <c r="I110" s="211" t="s">
        <v>1002</v>
      </c>
      <c r="J110" s="211">
        <v>50</v>
      </c>
      <c r="K110" s="223"/>
    </row>
    <row r="111" spans="2:11" s="1" customFormat="1" ht="15" customHeight="1">
      <c r="B111" s="234"/>
      <c r="C111" s="211" t="s">
        <v>1027</v>
      </c>
      <c r="D111" s="211"/>
      <c r="E111" s="211"/>
      <c r="F111" s="232" t="s">
        <v>1006</v>
      </c>
      <c r="G111" s="211"/>
      <c r="H111" s="211" t="s">
        <v>1040</v>
      </c>
      <c r="I111" s="211" t="s">
        <v>1002</v>
      </c>
      <c r="J111" s="211">
        <v>50</v>
      </c>
      <c r="K111" s="223"/>
    </row>
    <row r="112" spans="2:11" s="1" customFormat="1" ht="15" customHeight="1">
      <c r="B112" s="234"/>
      <c r="C112" s="211" t="s">
        <v>1025</v>
      </c>
      <c r="D112" s="211"/>
      <c r="E112" s="211"/>
      <c r="F112" s="232" t="s">
        <v>1006</v>
      </c>
      <c r="G112" s="211"/>
      <c r="H112" s="211" t="s">
        <v>1040</v>
      </c>
      <c r="I112" s="211" t="s">
        <v>1002</v>
      </c>
      <c r="J112" s="211">
        <v>50</v>
      </c>
      <c r="K112" s="223"/>
    </row>
    <row r="113" spans="2:11" s="1" customFormat="1" ht="15" customHeight="1">
      <c r="B113" s="234"/>
      <c r="C113" s="211" t="s">
        <v>51</v>
      </c>
      <c r="D113" s="211"/>
      <c r="E113" s="211"/>
      <c r="F113" s="232" t="s">
        <v>1000</v>
      </c>
      <c r="G113" s="211"/>
      <c r="H113" s="211" t="s">
        <v>1041</v>
      </c>
      <c r="I113" s="211" t="s">
        <v>1002</v>
      </c>
      <c r="J113" s="211">
        <v>20</v>
      </c>
      <c r="K113" s="223"/>
    </row>
    <row r="114" spans="2:11" s="1" customFormat="1" ht="15" customHeight="1">
      <c r="B114" s="234"/>
      <c r="C114" s="211" t="s">
        <v>1042</v>
      </c>
      <c r="D114" s="211"/>
      <c r="E114" s="211"/>
      <c r="F114" s="232" t="s">
        <v>1000</v>
      </c>
      <c r="G114" s="211"/>
      <c r="H114" s="211" t="s">
        <v>1043</v>
      </c>
      <c r="I114" s="211" t="s">
        <v>1002</v>
      </c>
      <c r="J114" s="211">
        <v>120</v>
      </c>
      <c r="K114" s="223"/>
    </row>
    <row r="115" spans="2:11" s="1" customFormat="1" ht="15" customHeight="1">
      <c r="B115" s="234"/>
      <c r="C115" s="211" t="s">
        <v>36</v>
      </c>
      <c r="D115" s="211"/>
      <c r="E115" s="211"/>
      <c r="F115" s="232" t="s">
        <v>1000</v>
      </c>
      <c r="G115" s="211"/>
      <c r="H115" s="211" t="s">
        <v>1044</v>
      </c>
      <c r="I115" s="211" t="s">
        <v>1035</v>
      </c>
      <c r="J115" s="211"/>
      <c r="K115" s="223"/>
    </row>
    <row r="116" spans="2:11" s="1" customFormat="1" ht="15" customHeight="1">
      <c r="B116" s="234"/>
      <c r="C116" s="211" t="s">
        <v>46</v>
      </c>
      <c r="D116" s="211"/>
      <c r="E116" s="211"/>
      <c r="F116" s="232" t="s">
        <v>1000</v>
      </c>
      <c r="G116" s="211"/>
      <c r="H116" s="211" t="s">
        <v>1045</v>
      </c>
      <c r="I116" s="211" t="s">
        <v>1035</v>
      </c>
      <c r="J116" s="211"/>
      <c r="K116" s="223"/>
    </row>
    <row r="117" spans="2:11" s="1" customFormat="1" ht="15" customHeight="1">
      <c r="B117" s="234"/>
      <c r="C117" s="211" t="s">
        <v>55</v>
      </c>
      <c r="D117" s="211"/>
      <c r="E117" s="211"/>
      <c r="F117" s="232" t="s">
        <v>1000</v>
      </c>
      <c r="G117" s="211"/>
      <c r="H117" s="211" t="s">
        <v>1046</v>
      </c>
      <c r="I117" s="211" t="s">
        <v>1047</v>
      </c>
      <c r="J117" s="211"/>
      <c r="K117" s="223"/>
    </row>
    <row r="118" spans="2:11" s="1" customFormat="1" ht="15" customHeight="1">
      <c r="B118" s="237"/>
      <c r="C118" s="243"/>
      <c r="D118" s="243"/>
      <c r="E118" s="243"/>
      <c r="F118" s="243"/>
      <c r="G118" s="243"/>
      <c r="H118" s="243"/>
      <c r="I118" s="243"/>
      <c r="J118" s="243"/>
      <c r="K118" s="239"/>
    </row>
    <row r="119" spans="2:11" s="1" customFormat="1" ht="18.75" customHeight="1">
      <c r="B119" s="244"/>
      <c r="C119" s="245"/>
      <c r="D119" s="245"/>
      <c r="E119" s="245"/>
      <c r="F119" s="246"/>
      <c r="G119" s="245"/>
      <c r="H119" s="245"/>
      <c r="I119" s="245"/>
      <c r="J119" s="245"/>
      <c r="K119" s="244"/>
    </row>
    <row r="120" spans="2:11" s="1" customFormat="1" ht="18.75" customHeight="1">
      <c r="B120" s="218"/>
      <c r="C120" s="218"/>
      <c r="D120" s="218"/>
      <c r="E120" s="218"/>
      <c r="F120" s="218"/>
      <c r="G120" s="218"/>
      <c r="H120" s="218"/>
      <c r="I120" s="218"/>
      <c r="J120" s="218"/>
      <c r="K120" s="218"/>
    </row>
    <row r="121" spans="2:11" s="1" customFormat="1" ht="7.5" customHeight="1">
      <c r="B121" s="247"/>
      <c r="C121" s="248"/>
      <c r="D121" s="248"/>
      <c r="E121" s="248"/>
      <c r="F121" s="248"/>
      <c r="G121" s="248"/>
      <c r="H121" s="248"/>
      <c r="I121" s="248"/>
      <c r="J121" s="248"/>
      <c r="K121" s="249"/>
    </row>
    <row r="122" spans="2:11" s="1" customFormat="1" ht="45" customHeight="1">
      <c r="B122" s="250"/>
      <c r="C122" s="323" t="s">
        <v>1048</v>
      </c>
      <c r="D122" s="323"/>
      <c r="E122" s="323"/>
      <c r="F122" s="323"/>
      <c r="G122" s="323"/>
      <c r="H122" s="323"/>
      <c r="I122" s="323"/>
      <c r="J122" s="323"/>
      <c r="K122" s="251"/>
    </row>
    <row r="123" spans="2:11" s="1" customFormat="1" ht="17.25" customHeight="1">
      <c r="B123" s="252"/>
      <c r="C123" s="224" t="s">
        <v>994</v>
      </c>
      <c r="D123" s="224"/>
      <c r="E123" s="224"/>
      <c r="F123" s="224" t="s">
        <v>995</v>
      </c>
      <c r="G123" s="225"/>
      <c r="H123" s="224" t="s">
        <v>52</v>
      </c>
      <c r="I123" s="224" t="s">
        <v>55</v>
      </c>
      <c r="J123" s="224" t="s">
        <v>996</v>
      </c>
      <c r="K123" s="253"/>
    </row>
    <row r="124" spans="2:11" s="1" customFormat="1" ht="17.25" customHeight="1">
      <c r="B124" s="252"/>
      <c r="C124" s="226" t="s">
        <v>997</v>
      </c>
      <c r="D124" s="226"/>
      <c r="E124" s="226"/>
      <c r="F124" s="227" t="s">
        <v>998</v>
      </c>
      <c r="G124" s="228"/>
      <c r="H124" s="226"/>
      <c r="I124" s="226"/>
      <c r="J124" s="226" t="s">
        <v>999</v>
      </c>
      <c r="K124" s="253"/>
    </row>
    <row r="125" spans="2:11" s="1" customFormat="1" ht="5.25" customHeight="1">
      <c r="B125" s="254"/>
      <c r="C125" s="229"/>
      <c r="D125" s="229"/>
      <c r="E125" s="229"/>
      <c r="F125" s="229"/>
      <c r="G125" s="255"/>
      <c r="H125" s="229"/>
      <c r="I125" s="229"/>
      <c r="J125" s="229"/>
      <c r="K125" s="256"/>
    </row>
    <row r="126" spans="2:11" s="1" customFormat="1" ht="15" customHeight="1">
      <c r="B126" s="254"/>
      <c r="C126" s="211" t="s">
        <v>1003</v>
      </c>
      <c r="D126" s="231"/>
      <c r="E126" s="231"/>
      <c r="F126" s="232" t="s">
        <v>1000</v>
      </c>
      <c r="G126" s="211"/>
      <c r="H126" s="211" t="s">
        <v>1040</v>
      </c>
      <c r="I126" s="211" t="s">
        <v>1002</v>
      </c>
      <c r="J126" s="211">
        <v>120</v>
      </c>
      <c r="K126" s="257"/>
    </row>
    <row r="127" spans="2:11" s="1" customFormat="1" ht="15" customHeight="1">
      <c r="B127" s="254"/>
      <c r="C127" s="211" t="s">
        <v>1049</v>
      </c>
      <c r="D127" s="211"/>
      <c r="E127" s="211"/>
      <c r="F127" s="232" t="s">
        <v>1000</v>
      </c>
      <c r="G127" s="211"/>
      <c r="H127" s="211" t="s">
        <v>1050</v>
      </c>
      <c r="I127" s="211" t="s">
        <v>1002</v>
      </c>
      <c r="J127" s="211" t="s">
        <v>1051</v>
      </c>
      <c r="K127" s="257"/>
    </row>
    <row r="128" spans="2:11" s="1" customFormat="1" ht="15" customHeight="1">
      <c r="B128" s="254"/>
      <c r="C128" s="211" t="s">
        <v>948</v>
      </c>
      <c r="D128" s="211"/>
      <c r="E128" s="211"/>
      <c r="F128" s="232" t="s">
        <v>1000</v>
      </c>
      <c r="G128" s="211"/>
      <c r="H128" s="211" t="s">
        <v>1052</v>
      </c>
      <c r="I128" s="211" t="s">
        <v>1002</v>
      </c>
      <c r="J128" s="211" t="s">
        <v>1051</v>
      </c>
      <c r="K128" s="257"/>
    </row>
    <row r="129" spans="2:11" s="1" customFormat="1" ht="15" customHeight="1">
      <c r="B129" s="254"/>
      <c r="C129" s="211" t="s">
        <v>1011</v>
      </c>
      <c r="D129" s="211"/>
      <c r="E129" s="211"/>
      <c r="F129" s="232" t="s">
        <v>1006</v>
      </c>
      <c r="G129" s="211"/>
      <c r="H129" s="211" t="s">
        <v>1012</v>
      </c>
      <c r="I129" s="211" t="s">
        <v>1002</v>
      </c>
      <c r="J129" s="211">
        <v>15</v>
      </c>
      <c r="K129" s="257"/>
    </row>
    <row r="130" spans="2:11" s="1" customFormat="1" ht="15" customHeight="1">
      <c r="B130" s="254"/>
      <c r="C130" s="235" t="s">
        <v>1013</v>
      </c>
      <c r="D130" s="235"/>
      <c r="E130" s="235"/>
      <c r="F130" s="236" t="s">
        <v>1006</v>
      </c>
      <c r="G130" s="235"/>
      <c r="H130" s="235" t="s">
        <v>1014</v>
      </c>
      <c r="I130" s="235" t="s">
        <v>1002</v>
      </c>
      <c r="J130" s="235">
        <v>15</v>
      </c>
      <c r="K130" s="257"/>
    </row>
    <row r="131" spans="2:11" s="1" customFormat="1" ht="15" customHeight="1">
      <c r="B131" s="254"/>
      <c r="C131" s="235" t="s">
        <v>1015</v>
      </c>
      <c r="D131" s="235"/>
      <c r="E131" s="235"/>
      <c r="F131" s="236" t="s">
        <v>1006</v>
      </c>
      <c r="G131" s="235"/>
      <c r="H131" s="235" t="s">
        <v>1016</v>
      </c>
      <c r="I131" s="235" t="s">
        <v>1002</v>
      </c>
      <c r="J131" s="235">
        <v>20</v>
      </c>
      <c r="K131" s="257"/>
    </row>
    <row r="132" spans="2:11" s="1" customFormat="1" ht="15" customHeight="1">
      <c r="B132" s="254"/>
      <c r="C132" s="235" t="s">
        <v>1017</v>
      </c>
      <c r="D132" s="235"/>
      <c r="E132" s="235"/>
      <c r="F132" s="236" t="s">
        <v>1006</v>
      </c>
      <c r="G132" s="235"/>
      <c r="H132" s="235" t="s">
        <v>1018</v>
      </c>
      <c r="I132" s="235" t="s">
        <v>1002</v>
      </c>
      <c r="J132" s="235">
        <v>20</v>
      </c>
      <c r="K132" s="257"/>
    </row>
    <row r="133" spans="2:11" s="1" customFormat="1" ht="15" customHeight="1">
      <c r="B133" s="254"/>
      <c r="C133" s="211" t="s">
        <v>1005</v>
      </c>
      <c r="D133" s="211"/>
      <c r="E133" s="211"/>
      <c r="F133" s="232" t="s">
        <v>1006</v>
      </c>
      <c r="G133" s="211"/>
      <c r="H133" s="211" t="s">
        <v>1040</v>
      </c>
      <c r="I133" s="211" t="s">
        <v>1002</v>
      </c>
      <c r="J133" s="211">
        <v>50</v>
      </c>
      <c r="K133" s="257"/>
    </row>
    <row r="134" spans="2:11" s="1" customFormat="1" ht="15" customHeight="1">
      <c r="B134" s="254"/>
      <c r="C134" s="211" t="s">
        <v>1019</v>
      </c>
      <c r="D134" s="211"/>
      <c r="E134" s="211"/>
      <c r="F134" s="232" t="s">
        <v>1006</v>
      </c>
      <c r="G134" s="211"/>
      <c r="H134" s="211" t="s">
        <v>1040</v>
      </c>
      <c r="I134" s="211" t="s">
        <v>1002</v>
      </c>
      <c r="J134" s="211">
        <v>50</v>
      </c>
      <c r="K134" s="257"/>
    </row>
    <row r="135" spans="2:11" s="1" customFormat="1" ht="15" customHeight="1">
      <c r="B135" s="254"/>
      <c r="C135" s="211" t="s">
        <v>1025</v>
      </c>
      <c r="D135" s="211"/>
      <c r="E135" s="211"/>
      <c r="F135" s="232" t="s">
        <v>1006</v>
      </c>
      <c r="G135" s="211"/>
      <c r="H135" s="211" t="s">
        <v>1040</v>
      </c>
      <c r="I135" s="211" t="s">
        <v>1002</v>
      </c>
      <c r="J135" s="211">
        <v>50</v>
      </c>
      <c r="K135" s="257"/>
    </row>
    <row r="136" spans="2:11" s="1" customFormat="1" ht="15" customHeight="1">
      <c r="B136" s="254"/>
      <c r="C136" s="211" t="s">
        <v>1027</v>
      </c>
      <c r="D136" s="211"/>
      <c r="E136" s="211"/>
      <c r="F136" s="232" t="s">
        <v>1006</v>
      </c>
      <c r="G136" s="211"/>
      <c r="H136" s="211" t="s">
        <v>1040</v>
      </c>
      <c r="I136" s="211" t="s">
        <v>1002</v>
      </c>
      <c r="J136" s="211">
        <v>50</v>
      </c>
      <c r="K136" s="257"/>
    </row>
    <row r="137" spans="2:11" s="1" customFormat="1" ht="15" customHeight="1">
      <c r="B137" s="254"/>
      <c r="C137" s="211" t="s">
        <v>1028</v>
      </c>
      <c r="D137" s="211"/>
      <c r="E137" s="211"/>
      <c r="F137" s="232" t="s">
        <v>1006</v>
      </c>
      <c r="G137" s="211"/>
      <c r="H137" s="211" t="s">
        <v>1053</v>
      </c>
      <c r="I137" s="211" t="s">
        <v>1002</v>
      </c>
      <c r="J137" s="211">
        <v>255</v>
      </c>
      <c r="K137" s="257"/>
    </row>
    <row r="138" spans="2:11" s="1" customFormat="1" ht="15" customHeight="1">
      <c r="B138" s="254"/>
      <c r="C138" s="211" t="s">
        <v>1030</v>
      </c>
      <c r="D138" s="211"/>
      <c r="E138" s="211"/>
      <c r="F138" s="232" t="s">
        <v>1000</v>
      </c>
      <c r="G138" s="211"/>
      <c r="H138" s="211" t="s">
        <v>1054</v>
      </c>
      <c r="I138" s="211" t="s">
        <v>1032</v>
      </c>
      <c r="J138" s="211"/>
      <c r="K138" s="257"/>
    </row>
    <row r="139" spans="2:11" s="1" customFormat="1" ht="15" customHeight="1">
      <c r="B139" s="254"/>
      <c r="C139" s="211" t="s">
        <v>1033</v>
      </c>
      <c r="D139" s="211"/>
      <c r="E139" s="211"/>
      <c r="F139" s="232" t="s">
        <v>1000</v>
      </c>
      <c r="G139" s="211"/>
      <c r="H139" s="211" t="s">
        <v>1055</v>
      </c>
      <c r="I139" s="211" t="s">
        <v>1035</v>
      </c>
      <c r="J139" s="211"/>
      <c r="K139" s="257"/>
    </row>
    <row r="140" spans="2:11" s="1" customFormat="1" ht="15" customHeight="1">
      <c r="B140" s="254"/>
      <c r="C140" s="211" t="s">
        <v>1036</v>
      </c>
      <c r="D140" s="211"/>
      <c r="E140" s="211"/>
      <c r="F140" s="232" t="s">
        <v>1000</v>
      </c>
      <c r="G140" s="211"/>
      <c r="H140" s="211" t="s">
        <v>1036</v>
      </c>
      <c r="I140" s="211" t="s">
        <v>1035</v>
      </c>
      <c r="J140" s="211"/>
      <c r="K140" s="257"/>
    </row>
    <row r="141" spans="2:11" s="1" customFormat="1" ht="15" customHeight="1">
      <c r="B141" s="254"/>
      <c r="C141" s="211" t="s">
        <v>36</v>
      </c>
      <c r="D141" s="211"/>
      <c r="E141" s="211"/>
      <c r="F141" s="232" t="s">
        <v>1000</v>
      </c>
      <c r="G141" s="211"/>
      <c r="H141" s="211" t="s">
        <v>1056</v>
      </c>
      <c r="I141" s="211" t="s">
        <v>1035</v>
      </c>
      <c r="J141" s="211"/>
      <c r="K141" s="257"/>
    </row>
    <row r="142" spans="2:11" s="1" customFormat="1" ht="15" customHeight="1">
      <c r="B142" s="254"/>
      <c r="C142" s="211" t="s">
        <v>1057</v>
      </c>
      <c r="D142" s="211"/>
      <c r="E142" s="211"/>
      <c r="F142" s="232" t="s">
        <v>1000</v>
      </c>
      <c r="G142" s="211"/>
      <c r="H142" s="211" t="s">
        <v>1058</v>
      </c>
      <c r="I142" s="211" t="s">
        <v>1035</v>
      </c>
      <c r="J142" s="211"/>
      <c r="K142" s="257"/>
    </row>
    <row r="143" spans="2:11" s="1" customFormat="1" ht="15" customHeight="1">
      <c r="B143" s="258"/>
      <c r="C143" s="259"/>
      <c r="D143" s="259"/>
      <c r="E143" s="259"/>
      <c r="F143" s="259"/>
      <c r="G143" s="259"/>
      <c r="H143" s="259"/>
      <c r="I143" s="259"/>
      <c r="J143" s="259"/>
      <c r="K143" s="260"/>
    </row>
    <row r="144" spans="2:11" s="1" customFormat="1" ht="18.75" customHeight="1">
      <c r="B144" s="245"/>
      <c r="C144" s="245"/>
      <c r="D144" s="245"/>
      <c r="E144" s="245"/>
      <c r="F144" s="246"/>
      <c r="G144" s="245"/>
      <c r="H144" s="245"/>
      <c r="I144" s="245"/>
      <c r="J144" s="245"/>
      <c r="K144" s="245"/>
    </row>
    <row r="145" spans="2:11" s="1" customFormat="1" ht="18.75" customHeight="1">
      <c r="B145" s="218"/>
      <c r="C145" s="218"/>
      <c r="D145" s="218"/>
      <c r="E145" s="218"/>
      <c r="F145" s="218"/>
      <c r="G145" s="218"/>
      <c r="H145" s="218"/>
      <c r="I145" s="218"/>
      <c r="J145" s="218"/>
      <c r="K145" s="218"/>
    </row>
    <row r="146" spans="2:11" s="1" customFormat="1" ht="7.5" customHeight="1">
      <c r="B146" s="219"/>
      <c r="C146" s="220"/>
      <c r="D146" s="220"/>
      <c r="E146" s="220"/>
      <c r="F146" s="220"/>
      <c r="G146" s="220"/>
      <c r="H146" s="220"/>
      <c r="I146" s="220"/>
      <c r="J146" s="220"/>
      <c r="K146" s="221"/>
    </row>
    <row r="147" spans="2:11" s="1" customFormat="1" ht="45" customHeight="1">
      <c r="B147" s="222"/>
      <c r="C147" s="322" t="s">
        <v>1059</v>
      </c>
      <c r="D147" s="322"/>
      <c r="E147" s="322"/>
      <c r="F147" s="322"/>
      <c r="G147" s="322"/>
      <c r="H147" s="322"/>
      <c r="I147" s="322"/>
      <c r="J147" s="322"/>
      <c r="K147" s="223"/>
    </row>
    <row r="148" spans="2:11" s="1" customFormat="1" ht="17.25" customHeight="1">
      <c r="B148" s="222"/>
      <c r="C148" s="224" t="s">
        <v>994</v>
      </c>
      <c r="D148" s="224"/>
      <c r="E148" s="224"/>
      <c r="F148" s="224" t="s">
        <v>995</v>
      </c>
      <c r="G148" s="225"/>
      <c r="H148" s="224" t="s">
        <v>52</v>
      </c>
      <c r="I148" s="224" t="s">
        <v>55</v>
      </c>
      <c r="J148" s="224" t="s">
        <v>996</v>
      </c>
      <c r="K148" s="223"/>
    </row>
    <row r="149" spans="2:11" s="1" customFormat="1" ht="17.25" customHeight="1">
      <c r="B149" s="222"/>
      <c r="C149" s="226" t="s">
        <v>997</v>
      </c>
      <c r="D149" s="226"/>
      <c r="E149" s="226"/>
      <c r="F149" s="227" t="s">
        <v>998</v>
      </c>
      <c r="G149" s="228"/>
      <c r="H149" s="226"/>
      <c r="I149" s="226"/>
      <c r="J149" s="226" t="s">
        <v>999</v>
      </c>
      <c r="K149" s="223"/>
    </row>
    <row r="150" spans="2:11" s="1" customFormat="1" ht="5.25" customHeight="1">
      <c r="B150" s="234"/>
      <c r="C150" s="229"/>
      <c r="D150" s="229"/>
      <c r="E150" s="229"/>
      <c r="F150" s="229"/>
      <c r="G150" s="230"/>
      <c r="H150" s="229"/>
      <c r="I150" s="229"/>
      <c r="J150" s="229"/>
      <c r="K150" s="257"/>
    </row>
    <row r="151" spans="2:11" s="1" customFormat="1" ht="15" customHeight="1">
      <c r="B151" s="234"/>
      <c r="C151" s="261" t="s">
        <v>1003</v>
      </c>
      <c r="D151" s="211"/>
      <c r="E151" s="211"/>
      <c r="F151" s="262" t="s">
        <v>1000</v>
      </c>
      <c r="G151" s="211"/>
      <c r="H151" s="261" t="s">
        <v>1040</v>
      </c>
      <c r="I151" s="261" t="s">
        <v>1002</v>
      </c>
      <c r="J151" s="261">
        <v>120</v>
      </c>
      <c r="K151" s="257"/>
    </row>
    <row r="152" spans="2:11" s="1" customFormat="1" ht="15" customHeight="1">
      <c r="B152" s="234"/>
      <c r="C152" s="261" t="s">
        <v>1049</v>
      </c>
      <c r="D152" s="211"/>
      <c r="E152" s="211"/>
      <c r="F152" s="262" t="s">
        <v>1000</v>
      </c>
      <c r="G152" s="211"/>
      <c r="H152" s="261" t="s">
        <v>1060</v>
      </c>
      <c r="I152" s="261" t="s">
        <v>1002</v>
      </c>
      <c r="J152" s="261" t="s">
        <v>1051</v>
      </c>
      <c r="K152" s="257"/>
    </row>
    <row r="153" spans="2:11" s="1" customFormat="1" ht="15" customHeight="1">
      <c r="B153" s="234"/>
      <c r="C153" s="261" t="s">
        <v>948</v>
      </c>
      <c r="D153" s="211"/>
      <c r="E153" s="211"/>
      <c r="F153" s="262" t="s">
        <v>1000</v>
      </c>
      <c r="G153" s="211"/>
      <c r="H153" s="261" t="s">
        <v>1061</v>
      </c>
      <c r="I153" s="261" t="s">
        <v>1002</v>
      </c>
      <c r="J153" s="261" t="s">
        <v>1051</v>
      </c>
      <c r="K153" s="257"/>
    </row>
    <row r="154" spans="2:11" s="1" customFormat="1" ht="15" customHeight="1">
      <c r="B154" s="234"/>
      <c r="C154" s="261" t="s">
        <v>1005</v>
      </c>
      <c r="D154" s="211"/>
      <c r="E154" s="211"/>
      <c r="F154" s="262" t="s">
        <v>1006</v>
      </c>
      <c r="G154" s="211"/>
      <c r="H154" s="261" t="s">
        <v>1040</v>
      </c>
      <c r="I154" s="261" t="s">
        <v>1002</v>
      </c>
      <c r="J154" s="261">
        <v>50</v>
      </c>
      <c r="K154" s="257"/>
    </row>
    <row r="155" spans="2:11" s="1" customFormat="1" ht="15" customHeight="1">
      <c r="B155" s="234"/>
      <c r="C155" s="261" t="s">
        <v>1008</v>
      </c>
      <c r="D155" s="211"/>
      <c r="E155" s="211"/>
      <c r="F155" s="262" t="s">
        <v>1000</v>
      </c>
      <c r="G155" s="211"/>
      <c r="H155" s="261" t="s">
        <v>1040</v>
      </c>
      <c r="I155" s="261" t="s">
        <v>1010</v>
      </c>
      <c r="J155" s="261"/>
      <c r="K155" s="257"/>
    </row>
    <row r="156" spans="2:11" s="1" customFormat="1" ht="15" customHeight="1">
      <c r="B156" s="234"/>
      <c r="C156" s="261" t="s">
        <v>1019</v>
      </c>
      <c r="D156" s="211"/>
      <c r="E156" s="211"/>
      <c r="F156" s="262" t="s">
        <v>1006</v>
      </c>
      <c r="G156" s="211"/>
      <c r="H156" s="261" t="s">
        <v>1040</v>
      </c>
      <c r="I156" s="261" t="s">
        <v>1002</v>
      </c>
      <c r="J156" s="261">
        <v>50</v>
      </c>
      <c r="K156" s="257"/>
    </row>
    <row r="157" spans="2:11" s="1" customFormat="1" ht="15" customHeight="1">
      <c r="B157" s="234"/>
      <c r="C157" s="261" t="s">
        <v>1027</v>
      </c>
      <c r="D157" s="211"/>
      <c r="E157" s="211"/>
      <c r="F157" s="262" t="s">
        <v>1006</v>
      </c>
      <c r="G157" s="211"/>
      <c r="H157" s="261" t="s">
        <v>1040</v>
      </c>
      <c r="I157" s="261" t="s">
        <v>1002</v>
      </c>
      <c r="J157" s="261">
        <v>50</v>
      </c>
      <c r="K157" s="257"/>
    </row>
    <row r="158" spans="2:11" s="1" customFormat="1" ht="15" customHeight="1">
      <c r="B158" s="234"/>
      <c r="C158" s="261" t="s">
        <v>1025</v>
      </c>
      <c r="D158" s="211"/>
      <c r="E158" s="211"/>
      <c r="F158" s="262" t="s">
        <v>1006</v>
      </c>
      <c r="G158" s="211"/>
      <c r="H158" s="261" t="s">
        <v>1040</v>
      </c>
      <c r="I158" s="261" t="s">
        <v>1002</v>
      </c>
      <c r="J158" s="261">
        <v>50</v>
      </c>
      <c r="K158" s="257"/>
    </row>
    <row r="159" spans="2:11" s="1" customFormat="1" ht="15" customHeight="1">
      <c r="B159" s="234"/>
      <c r="C159" s="261" t="s">
        <v>87</v>
      </c>
      <c r="D159" s="211"/>
      <c r="E159" s="211"/>
      <c r="F159" s="262" t="s">
        <v>1000</v>
      </c>
      <c r="G159" s="211"/>
      <c r="H159" s="261" t="s">
        <v>1062</v>
      </c>
      <c r="I159" s="261" t="s">
        <v>1002</v>
      </c>
      <c r="J159" s="261" t="s">
        <v>1063</v>
      </c>
      <c r="K159" s="257"/>
    </row>
    <row r="160" spans="2:11" s="1" customFormat="1" ht="15" customHeight="1">
      <c r="B160" s="234"/>
      <c r="C160" s="261" t="s">
        <v>1064</v>
      </c>
      <c r="D160" s="211"/>
      <c r="E160" s="211"/>
      <c r="F160" s="262" t="s">
        <v>1000</v>
      </c>
      <c r="G160" s="211"/>
      <c r="H160" s="261" t="s">
        <v>1065</v>
      </c>
      <c r="I160" s="261" t="s">
        <v>1035</v>
      </c>
      <c r="J160" s="261"/>
      <c r="K160" s="257"/>
    </row>
    <row r="161" spans="2:11" s="1" customFormat="1" ht="15" customHeight="1">
      <c r="B161" s="263"/>
      <c r="C161" s="243"/>
      <c r="D161" s="243"/>
      <c r="E161" s="243"/>
      <c r="F161" s="243"/>
      <c r="G161" s="243"/>
      <c r="H161" s="243"/>
      <c r="I161" s="243"/>
      <c r="J161" s="243"/>
      <c r="K161" s="264"/>
    </row>
    <row r="162" spans="2:11" s="1" customFormat="1" ht="18.75" customHeight="1">
      <c r="B162" s="245"/>
      <c r="C162" s="255"/>
      <c r="D162" s="255"/>
      <c r="E162" s="255"/>
      <c r="F162" s="265"/>
      <c r="G162" s="255"/>
      <c r="H162" s="255"/>
      <c r="I162" s="255"/>
      <c r="J162" s="255"/>
      <c r="K162" s="245"/>
    </row>
    <row r="163" spans="2:11" s="1" customFormat="1" ht="18.75" customHeight="1">
      <c r="B163" s="218"/>
      <c r="C163" s="218"/>
      <c r="D163" s="218"/>
      <c r="E163" s="218"/>
      <c r="F163" s="218"/>
      <c r="G163" s="218"/>
      <c r="H163" s="218"/>
      <c r="I163" s="218"/>
      <c r="J163" s="218"/>
      <c r="K163" s="218"/>
    </row>
    <row r="164" spans="2:11" s="1" customFormat="1" ht="7.5" customHeight="1">
      <c r="B164" s="200"/>
      <c r="C164" s="201"/>
      <c r="D164" s="201"/>
      <c r="E164" s="201"/>
      <c r="F164" s="201"/>
      <c r="G164" s="201"/>
      <c r="H164" s="201"/>
      <c r="I164" s="201"/>
      <c r="J164" s="201"/>
      <c r="K164" s="202"/>
    </row>
    <row r="165" spans="2:11" s="1" customFormat="1" ht="45" customHeight="1">
      <c r="B165" s="203"/>
      <c r="C165" s="323" t="s">
        <v>1066</v>
      </c>
      <c r="D165" s="323"/>
      <c r="E165" s="323"/>
      <c r="F165" s="323"/>
      <c r="G165" s="323"/>
      <c r="H165" s="323"/>
      <c r="I165" s="323"/>
      <c r="J165" s="323"/>
      <c r="K165" s="204"/>
    </row>
    <row r="166" spans="2:11" s="1" customFormat="1" ht="17.25" customHeight="1">
      <c r="B166" s="203"/>
      <c r="C166" s="224" t="s">
        <v>994</v>
      </c>
      <c r="D166" s="224"/>
      <c r="E166" s="224"/>
      <c r="F166" s="224" t="s">
        <v>995</v>
      </c>
      <c r="G166" s="266"/>
      <c r="H166" s="267" t="s">
        <v>52</v>
      </c>
      <c r="I166" s="267" t="s">
        <v>55</v>
      </c>
      <c r="J166" s="224" t="s">
        <v>996</v>
      </c>
      <c r="K166" s="204"/>
    </row>
    <row r="167" spans="2:11" s="1" customFormat="1" ht="17.25" customHeight="1">
      <c r="B167" s="205"/>
      <c r="C167" s="226" t="s">
        <v>997</v>
      </c>
      <c r="D167" s="226"/>
      <c r="E167" s="226"/>
      <c r="F167" s="227" t="s">
        <v>998</v>
      </c>
      <c r="G167" s="268"/>
      <c r="H167" s="269"/>
      <c r="I167" s="269"/>
      <c r="J167" s="226" t="s">
        <v>999</v>
      </c>
      <c r="K167" s="206"/>
    </row>
    <row r="168" spans="2:11" s="1" customFormat="1" ht="5.25" customHeight="1">
      <c r="B168" s="234"/>
      <c r="C168" s="229"/>
      <c r="D168" s="229"/>
      <c r="E168" s="229"/>
      <c r="F168" s="229"/>
      <c r="G168" s="230"/>
      <c r="H168" s="229"/>
      <c r="I168" s="229"/>
      <c r="J168" s="229"/>
      <c r="K168" s="257"/>
    </row>
    <row r="169" spans="2:11" s="1" customFormat="1" ht="15" customHeight="1">
      <c r="B169" s="234"/>
      <c r="C169" s="211" t="s">
        <v>1003</v>
      </c>
      <c r="D169" s="211"/>
      <c r="E169" s="211"/>
      <c r="F169" s="232" t="s">
        <v>1000</v>
      </c>
      <c r="G169" s="211"/>
      <c r="H169" s="211" t="s">
        <v>1040</v>
      </c>
      <c r="I169" s="211" t="s">
        <v>1002</v>
      </c>
      <c r="J169" s="211">
        <v>120</v>
      </c>
      <c r="K169" s="257"/>
    </row>
    <row r="170" spans="2:11" s="1" customFormat="1" ht="15" customHeight="1">
      <c r="B170" s="234"/>
      <c r="C170" s="211" t="s">
        <v>1049</v>
      </c>
      <c r="D170" s="211"/>
      <c r="E170" s="211"/>
      <c r="F170" s="232" t="s">
        <v>1000</v>
      </c>
      <c r="G170" s="211"/>
      <c r="H170" s="211" t="s">
        <v>1050</v>
      </c>
      <c r="I170" s="211" t="s">
        <v>1002</v>
      </c>
      <c r="J170" s="211" t="s">
        <v>1051</v>
      </c>
      <c r="K170" s="257"/>
    </row>
    <row r="171" spans="2:11" s="1" customFormat="1" ht="15" customHeight="1">
      <c r="B171" s="234"/>
      <c r="C171" s="211" t="s">
        <v>948</v>
      </c>
      <c r="D171" s="211"/>
      <c r="E171" s="211"/>
      <c r="F171" s="232" t="s">
        <v>1000</v>
      </c>
      <c r="G171" s="211"/>
      <c r="H171" s="211" t="s">
        <v>1067</v>
      </c>
      <c r="I171" s="211" t="s">
        <v>1002</v>
      </c>
      <c r="J171" s="211" t="s">
        <v>1051</v>
      </c>
      <c r="K171" s="257"/>
    </row>
    <row r="172" spans="2:11" s="1" customFormat="1" ht="15" customHeight="1">
      <c r="B172" s="234"/>
      <c r="C172" s="211" t="s">
        <v>1005</v>
      </c>
      <c r="D172" s="211"/>
      <c r="E172" s="211"/>
      <c r="F172" s="232" t="s">
        <v>1006</v>
      </c>
      <c r="G172" s="211"/>
      <c r="H172" s="211" t="s">
        <v>1067</v>
      </c>
      <c r="I172" s="211" t="s">
        <v>1002</v>
      </c>
      <c r="J172" s="211">
        <v>50</v>
      </c>
      <c r="K172" s="257"/>
    </row>
    <row r="173" spans="2:11" s="1" customFormat="1" ht="15" customHeight="1">
      <c r="B173" s="234"/>
      <c r="C173" s="211" t="s">
        <v>1008</v>
      </c>
      <c r="D173" s="211"/>
      <c r="E173" s="211"/>
      <c r="F173" s="232" t="s">
        <v>1000</v>
      </c>
      <c r="G173" s="211"/>
      <c r="H173" s="211" t="s">
        <v>1067</v>
      </c>
      <c r="I173" s="211" t="s">
        <v>1010</v>
      </c>
      <c r="J173" s="211"/>
      <c r="K173" s="257"/>
    </row>
    <row r="174" spans="2:11" s="1" customFormat="1" ht="15" customHeight="1">
      <c r="B174" s="234"/>
      <c r="C174" s="211" t="s">
        <v>1019</v>
      </c>
      <c r="D174" s="211"/>
      <c r="E174" s="211"/>
      <c r="F174" s="232" t="s">
        <v>1006</v>
      </c>
      <c r="G174" s="211"/>
      <c r="H174" s="211" t="s">
        <v>1067</v>
      </c>
      <c r="I174" s="211" t="s">
        <v>1002</v>
      </c>
      <c r="J174" s="211">
        <v>50</v>
      </c>
      <c r="K174" s="257"/>
    </row>
    <row r="175" spans="2:11" s="1" customFormat="1" ht="15" customHeight="1">
      <c r="B175" s="234"/>
      <c r="C175" s="211" t="s">
        <v>1027</v>
      </c>
      <c r="D175" s="211"/>
      <c r="E175" s="211"/>
      <c r="F175" s="232" t="s">
        <v>1006</v>
      </c>
      <c r="G175" s="211"/>
      <c r="H175" s="211" t="s">
        <v>1067</v>
      </c>
      <c r="I175" s="211" t="s">
        <v>1002</v>
      </c>
      <c r="J175" s="211">
        <v>50</v>
      </c>
      <c r="K175" s="257"/>
    </row>
    <row r="176" spans="2:11" s="1" customFormat="1" ht="15" customHeight="1">
      <c r="B176" s="234"/>
      <c r="C176" s="211" t="s">
        <v>1025</v>
      </c>
      <c r="D176" s="211"/>
      <c r="E176" s="211"/>
      <c r="F176" s="232" t="s">
        <v>1006</v>
      </c>
      <c r="G176" s="211"/>
      <c r="H176" s="211" t="s">
        <v>1067</v>
      </c>
      <c r="I176" s="211" t="s">
        <v>1002</v>
      </c>
      <c r="J176" s="211">
        <v>50</v>
      </c>
      <c r="K176" s="257"/>
    </row>
    <row r="177" spans="2:11" s="1" customFormat="1" ht="15" customHeight="1">
      <c r="B177" s="234"/>
      <c r="C177" s="211" t="s">
        <v>93</v>
      </c>
      <c r="D177" s="211"/>
      <c r="E177" s="211"/>
      <c r="F177" s="232" t="s">
        <v>1000</v>
      </c>
      <c r="G177" s="211"/>
      <c r="H177" s="211" t="s">
        <v>1068</v>
      </c>
      <c r="I177" s="211" t="s">
        <v>1069</v>
      </c>
      <c r="J177" s="211"/>
      <c r="K177" s="257"/>
    </row>
    <row r="178" spans="2:11" s="1" customFormat="1" ht="15" customHeight="1">
      <c r="B178" s="234"/>
      <c r="C178" s="211" t="s">
        <v>55</v>
      </c>
      <c r="D178" s="211"/>
      <c r="E178" s="211"/>
      <c r="F178" s="232" t="s">
        <v>1000</v>
      </c>
      <c r="G178" s="211"/>
      <c r="H178" s="211" t="s">
        <v>1070</v>
      </c>
      <c r="I178" s="211" t="s">
        <v>1071</v>
      </c>
      <c r="J178" s="211">
        <v>1</v>
      </c>
      <c r="K178" s="257"/>
    </row>
    <row r="179" spans="2:11" s="1" customFormat="1" ht="15" customHeight="1">
      <c r="B179" s="234"/>
      <c r="C179" s="211" t="s">
        <v>51</v>
      </c>
      <c r="D179" s="211"/>
      <c r="E179" s="211"/>
      <c r="F179" s="232" t="s">
        <v>1000</v>
      </c>
      <c r="G179" s="211"/>
      <c r="H179" s="211" t="s">
        <v>1072</v>
      </c>
      <c r="I179" s="211" t="s">
        <v>1002</v>
      </c>
      <c r="J179" s="211">
        <v>20</v>
      </c>
      <c r="K179" s="257"/>
    </row>
    <row r="180" spans="2:11" s="1" customFormat="1" ht="15" customHeight="1">
      <c r="B180" s="234"/>
      <c r="C180" s="211" t="s">
        <v>52</v>
      </c>
      <c r="D180" s="211"/>
      <c r="E180" s="211"/>
      <c r="F180" s="232" t="s">
        <v>1000</v>
      </c>
      <c r="G180" s="211"/>
      <c r="H180" s="211" t="s">
        <v>1073</v>
      </c>
      <c r="I180" s="211" t="s">
        <v>1002</v>
      </c>
      <c r="J180" s="211">
        <v>255</v>
      </c>
      <c r="K180" s="257"/>
    </row>
    <row r="181" spans="2:11" s="1" customFormat="1" ht="15" customHeight="1">
      <c r="B181" s="234"/>
      <c r="C181" s="211" t="s">
        <v>94</v>
      </c>
      <c r="D181" s="211"/>
      <c r="E181" s="211"/>
      <c r="F181" s="232" t="s">
        <v>1000</v>
      </c>
      <c r="G181" s="211"/>
      <c r="H181" s="211" t="s">
        <v>964</v>
      </c>
      <c r="I181" s="211" t="s">
        <v>1002</v>
      </c>
      <c r="J181" s="211">
        <v>10</v>
      </c>
      <c r="K181" s="257"/>
    </row>
    <row r="182" spans="2:11" s="1" customFormat="1" ht="15" customHeight="1">
      <c r="B182" s="234"/>
      <c r="C182" s="211" t="s">
        <v>95</v>
      </c>
      <c r="D182" s="211"/>
      <c r="E182" s="211"/>
      <c r="F182" s="232" t="s">
        <v>1000</v>
      </c>
      <c r="G182" s="211"/>
      <c r="H182" s="211" t="s">
        <v>1074</v>
      </c>
      <c r="I182" s="211" t="s">
        <v>1035</v>
      </c>
      <c r="J182" s="211"/>
      <c r="K182" s="257"/>
    </row>
    <row r="183" spans="2:11" s="1" customFormat="1" ht="15" customHeight="1">
      <c r="B183" s="234"/>
      <c r="C183" s="211" t="s">
        <v>1075</v>
      </c>
      <c r="D183" s="211"/>
      <c r="E183" s="211"/>
      <c r="F183" s="232" t="s">
        <v>1000</v>
      </c>
      <c r="G183" s="211"/>
      <c r="H183" s="211" t="s">
        <v>1076</v>
      </c>
      <c r="I183" s="211" t="s">
        <v>1035</v>
      </c>
      <c r="J183" s="211"/>
      <c r="K183" s="257"/>
    </row>
    <row r="184" spans="2:11" s="1" customFormat="1" ht="15" customHeight="1">
      <c r="B184" s="234"/>
      <c r="C184" s="211" t="s">
        <v>1064</v>
      </c>
      <c r="D184" s="211"/>
      <c r="E184" s="211"/>
      <c r="F184" s="232" t="s">
        <v>1000</v>
      </c>
      <c r="G184" s="211"/>
      <c r="H184" s="211" t="s">
        <v>1077</v>
      </c>
      <c r="I184" s="211" t="s">
        <v>1035</v>
      </c>
      <c r="J184" s="211"/>
      <c r="K184" s="257"/>
    </row>
    <row r="185" spans="2:11" s="1" customFormat="1" ht="15" customHeight="1">
      <c r="B185" s="234"/>
      <c r="C185" s="211" t="s">
        <v>97</v>
      </c>
      <c r="D185" s="211"/>
      <c r="E185" s="211"/>
      <c r="F185" s="232" t="s">
        <v>1006</v>
      </c>
      <c r="G185" s="211"/>
      <c r="H185" s="211" t="s">
        <v>1078</v>
      </c>
      <c r="I185" s="211" t="s">
        <v>1002</v>
      </c>
      <c r="J185" s="211">
        <v>50</v>
      </c>
      <c r="K185" s="257"/>
    </row>
    <row r="186" spans="2:11" s="1" customFormat="1" ht="15" customHeight="1">
      <c r="B186" s="234"/>
      <c r="C186" s="211" t="s">
        <v>1079</v>
      </c>
      <c r="D186" s="211"/>
      <c r="E186" s="211"/>
      <c r="F186" s="232" t="s">
        <v>1006</v>
      </c>
      <c r="G186" s="211"/>
      <c r="H186" s="211" t="s">
        <v>1080</v>
      </c>
      <c r="I186" s="211" t="s">
        <v>1081</v>
      </c>
      <c r="J186" s="211"/>
      <c r="K186" s="257"/>
    </row>
    <row r="187" spans="2:11" s="1" customFormat="1" ht="15" customHeight="1">
      <c r="B187" s="234"/>
      <c r="C187" s="211" t="s">
        <v>1082</v>
      </c>
      <c r="D187" s="211"/>
      <c r="E187" s="211"/>
      <c r="F187" s="232" t="s">
        <v>1006</v>
      </c>
      <c r="G187" s="211"/>
      <c r="H187" s="211" t="s">
        <v>1083</v>
      </c>
      <c r="I187" s="211" t="s">
        <v>1081</v>
      </c>
      <c r="J187" s="211"/>
      <c r="K187" s="257"/>
    </row>
    <row r="188" spans="2:11" s="1" customFormat="1" ht="15" customHeight="1">
      <c r="B188" s="234"/>
      <c r="C188" s="211" t="s">
        <v>1084</v>
      </c>
      <c r="D188" s="211"/>
      <c r="E188" s="211"/>
      <c r="F188" s="232" t="s">
        <v>1006</v>
      </c>
      <c r="G188" s="211"/>
      <c r="H188" s="211" t="s">
        <v>1085</v>
      </c>
      <c r="I188" s="211" t="s">
        <v>1081</v>
      </c>
      <c r="J188" s="211"/>
      <c r="K188" s="257"/>
    </row>
    <row r="189" spans="2:11" s="1" customFormat="1" ht="15" customHeight="1">
      <c r="B189" s="234"/>
      <c r="C189" s="270" t="s">
        <v>1086</v>
      </c>
      <c r="D189" s="211"/>
      <c r="E189" s="211"/>
      <c r="F189" s="232" t="s">
        <v>1006</v>
      </c>
      <c r="G189" s="211"/>
      <c r="H189" s="211" t="s">
        <v>1087</v>
      </c>
      <c r="I189" s="211" t="s">
        <v>1088</v>
      </c>
      <c r="J189" s="271" t="s">
        <v>1089</v>
      </c>
      <c r="K189" s="257"/>
    </row>
    <row r="190" spans="2:11" s="1" customFormat="1" ht="15" customHeight="1">
      <c r="B190" s="234"/>
      <c r="C190" s="270" t="s">
        <v>40</v>
      </c>
      <c r="D190" s="211"/>
      <c r="E190" s="211"/>
      <c r="F190" s="232" t="s">
        <v>1000</v>
      </c>
      <c r="G190" s="211"/>
      <c r="H190" s="208" t="s">
        <v>1090</v>
      </c>
      <c r="I190" s="211" t="s">
        <v>1091</v>
      </c>
      <c r="J190" s="211"/>
      <c r="K190" s="257"/>
    </row>
    <row r="191" spans="2:11" s="1" customFormat="1" ht="15" customHeight="1">
      <c r="B191" s="234"/>
      <c r="C191" s="270" t="s">
        <v>1092</v>
      </c>
      <c r="D191" s="211"/>
      <c r="E191" s="211"/>
      <c r="F191" s="232" t="s">
        <v>1000</v>
      </c>
      <c r="G191" s="211"/>
      <c r="H191" s="211" t="s">
        <v>1093</v>
      </c>
      <c r="I191" s="211" t="s">
        <v>1035</v>
      </c>
      <c r="J191" s="211"/>
      <c r="K191" s="257"/>
    </row>
    <row r="192" spans="2:11" s="1" customFormat="1" ht="15" customHeight="1">
      <c r="B192" s="234"/>
      <c r="C192" s="270" t="s">
        <v>1094</v>
      </c>
      <c r="D192" s="211"/>
      <c r="E192" s="211"/>
      <c r="F192" s="232" t="s">
        <v>1000</v>
      </c>
      <c r="G192" s="211"/>
      <c r="H192" s="211" t="s">
        <v>1095</v>
      </c>
      <c r="I192" s="211" t="s">
        <v>1035</v>
      </c>
      <c r="J192" s="211"/>
      <c r="K192" s="257"/>
    </row>
    <row r="193" spans="2:11" s="1" customFormat="1" ht="15" customHeight="1">
      <c r="B193" s="234"/>
      <c r="C193" s="270" t="s">
        <v>1096</v>
      </c>
      <c r="D193" s="211"/>
      <c r="E193" s="211"/>
      <c r="F193" s="232" t="s">
        <v>1006</v>
      </c>
      <c r="G193" s="211"/>
      <c r="H193" s="211" t="s">
        <v>1097</v>
      </c>
      <c r="I193" s="211" t="s">
        <v>1035</v>
      </c>
      <c r="J193" s="211"/>
      <c r="K193" s="257"/>
    </row>
    <row r="194" spans="2:11" s="1" customFormat="1" ht="15" customHeight="1">
      <c r="B194" s="263"/>
      <c r="C194" s="272"/>
      <c r="D194" s="243"/>
      <c r="E194" s="243"/>
      <c r="F194" s="243"/>
      <c r="G194" s="243"/>
      <c r="H194" s="243"/>
      <c r="I194" s="243"/>
      <c r="J194" s="243"/>
      <c r="K194" s="264"/>
    </row>
    <row r="195" spans="2:11" s="1" customFormat="1" ht="18.75" customHeight="1">
      <c r="B195" s="245"/>
      <c r="C195" s="255"/>
      <c r="D195" s="255"/>
      <c r="E195" s="255"/>
      <c r="F195" s="265"/>
      <c r="G195" s="255"/>
      <c r="H195" s="255"/>
      <c r="I195" s="255"/>
      <c r="J195" s="255"/>
      <c r="K195" s="245"/>
    </row>
    <row r="196" spans="2:11" s="1" customFormat="1" ht="18.75" customHeight="1">
      <c r="B196" s="245"/>
      <c r="C196" s="255"/>
      <c r="D196" s="255"/>
      <c r="E196" s="255"/>
      <c r="F196" s="265"/>
      <c r="G196" s="255"/>
      <c r="H196" s="255"/>
      <c r="I196" s="255"/>
      <c r="J196" s="255"/>
      <c r="K196" s="245"/>
    </row>
    <row r="197" spans="2:11" s="1" customFormat="1" ht="18.75" customHeight="1">
      <c r="B197" s="218"/>
      <c r="C197" s="218"/>
      <c r="D197" s="218"/>
      <c r="E197" s="218"/>
      <c r="F197" s="218"/>
      <c r="G197" s="218"/>
      <c r="H197" s="218"/>
      <c r="I197" s="218"/>
      <c r="J197" s="218"/>
      <c r="K197" s="218"/>
    </row>
    <row r="198" spans="2:11" s="1" customFormat="1" ht="13.5">
      <c r="B198" s="200"/>
      <c r="C198" s="201"/>
      <c r="D198" s="201"/>
      <c r="E198" s="201"/>
      <c r="F198" s="201"/>
      <c r="G198" s="201"/>
      <c r="H198" s="201"/>
      <c r="I198" s="201"/>
      <c r="J198" s="201"/>
      <c r="K198" s="202"/>
    </row>
    <row r="199" spans="2:11" s="1" customFormat="1" ht="21">
      <c r="B199" s="203"/>
      <c r="C199" s="323" t="s">
        <v>1098</v>
      </c>
      <c r="D199" s="323"/>
      <c r="E199" s="323"/>
      <c r="F199" s="323"/>
      <c r="G199" s="323"/>
      <c r="H199" s="323"/>
      <c r="I199" s="323"/>
      <c r="J199" s="323"/>
      <c r="K199" s="204"/>
    </row>
    <row r="200" spans="2:11" s="1" customFormat="1" ht="25.5" customHeight="1">
      <c r="B200" s="203"/>
      <c r="C200" s="273" t="s">
        <v>1099</v>
      </c>
      <c r="D200" s="273"/>
      <c r="E200" s="273"/>
      <c r="F200" s="273" t="s">
        <v>1100</v>
      </c>
      <c r="G200" s="274"/>
      <c r="H200" s="324" t="s">
        <v>1101</v>
      </c>
      <c r="I200" s="324"/>
      <c r="J200" s="324"/>
      <c r="K200" s="204"/>
    </row>
    <row r="201" spans="2:11" s="1" customFormat="1" ht="5.25" customHeight="1">
      <c r="B201" s="234"/>
      <c r="C201" s="229"/>
      <c r="D201" s="229"/>
      <c r="E201" s="229"/>
      <c r="F201" s="229"/>
      <c r="G201" s="255"/>
      <c r="H201" s="229"/>
      <c r="I201" s="229"/>
      <c r="J201" s="229"/>
      <c r="K201" s="257"/>
    </row>
    <row r="202" spans="2:11" s="1" customFormat="1" ht="15" customHeight="1">
      <c r="B202" s="234"/>
      <c r="C202" s="211" t="s">
        <v>1091</v>
      </c>
      <c r="D202" s="211"/>
      <c r="E202" s="211"/>
      <c r="F202" s="232" t="s">
        <v>41</v>
      </c>
      <c r="G202" s="211"/>
      <c r="H202" s="325" t="s">
        <v>1102</v>
      </c>
      <c r="I202" s="325"/>
      <c r="J202" s="325"/>
      <c r="K202" s="257"/>
    </row>
    <row r="203" spans="2:11" s="1" customFormat="1" ht="15" customHeight="1">
      <c r="B203" s="234"/>
      <c r="C203" s="211"/>
      <c r="D203" s="211"/>
      <c r="E203" s="211"/>
      <c r="F203" s="232" t="s">
        <v>42</v>
      </c>
      <c r="G203" s="211"/>
      <c r="H203" s="325" t="s">
        <v>1103</v>
      </c>
      <c r="I203" s="325"/>
      <c r="J203" s="325"/>
      <c r="K203" s="257"/>
    </row>
    <row r="204" spans="2:11" s="1" customFormat="1" ht="15" customHeight="1">
      <c r="B204" s="234"/>
      <c r="C204" s="211"/>
      <c r="D204" s="211"/>
      <c r="E204" s="211"/>
      <c r="F204" s="232" t="s">
        <v>45</v>
      </c>
      <c r="G204" s="211"/>
      <c r="H204" s="325" t="s">
        <v>1104</v>
      </c>
      <c r="I204" s="325"/>
      <c r="J204" s="325"/>
      <c r="K204" s="257"/>
    </row>
    <row r="205" spans="2:11" s="1" customFormat="1" ht="15" customHeight="1">
      <c r="B205" s="234"/>
      <c r="C205" s="211"/>
      <c r="D205" s="211"/>
      <c r="E205" s="211"/>
      <c r="F205" s="232" t="s">
        <v>43</v>
      </c>
      <c r="G205" s="211"/>
      <c r="H205" s="325" t="s">
        <v>1105</v>
      </c>
      <c r="I205" s="325"/>
      <c r="J205" s="325"/>
      <c r="K205" s="257"/>
    </row>
    <row r="206" spans="2:11" s="1" customFormat="1" ht="15" customHeight="1">
      <c r="B206" s="234"/>
      <c r="C206" s="211"/>
      <c r="D206" s="211"/>
      <c r="E206" s="211"/>
      <c r="F206" s="232" t="s">
        <v>44</v>
      </c>
      <c r="G206" s="211"/>
      <c r="H206" s="325" t="s">
        <v>1106</v>
      </c>
      <c r="I206" s="325"/>
      <c r="J206" s="325"/>
      <c r="K206" s="257"/>
    </row>
    <row r="207" spans="2:11" s="1" customFormat="1" ht="15" customHeight="1">
      <c r="B207" s="234"/>
      <c r="C207" s="211"/>
      <c r="D207" s="211"/>
      <c r="E207" s="211"/>
      <c r="F207" s="232"/>
      <c r="G207" s="211"/>
      <c r="H207" s="211"/>
      <c r="I207" s="211"/>
      <c r="J207" s="211"/>
      <c r="K207" s="257"/>
    </row>
    <row r="208" spans="2:11" s="1" customFormat="1" ht="15" customHeight="1">
      <c r="B208" s="234"/>
      <c r="C208" s="211" t="s">
        <v>1047</v>
      </c>
      <c r="D208" s="211"/>
      <c r="E208" s="211"/>
      <c r="F208" s="232" t="s">
        <v>77</v>
      </c>
      <c r="G208" s="211"/>
      <c r="H208" s="325" t="s">
        <v>1107</v>
      </c>
      <c r="I208" s="325"/>
      <c r="J208" s="325"/>
      <c r="K208" s="257"/>
    </row>
    <row r="209" spans="2:11" s="1" customFormat="1" ht="15" customHeight="1">
      <c r="B209" s="234"/>
      <c r="C209" s="211"/>
      <c r="D209" s="211"/>
      <c r="E209" s="211"/>
      <c r="F209" s="232" t="s">
        <v>943</v>
      </c>
      <c r="G209" s="211"/>
      <c r="H209" s="325" t="s">
        <v>944</v>
      </c>
      <c r="I209" s="325"/>
      <c r="J209" s="325"/>
      <c r="K209" s="257"/>
    </row>
    <row r="210" spans="2:11" s="1" customFormat="1" ht="15" customHeight="1">
      <c r="B210" s="234"/>
      <c r="C210" s="211"/>
      <c r="D210" s="211"/>
      <c r="E210" s="211"/>
      <c r="F210" s="232" t="s">
        <v>941</v>
      </c>
      <c r="G210" s="211"/>
      <c r="H210" s="325" t="s">
        <v>1108</v>
      </c>
      <c r="I210" s="325"/>
      <c r="J210" s="325"/>
      <c r="K210" s="257"/>
    </row>
    <row r="211" spans="2:11" s="1" customFormat="1" ht="15" customHeight="1">
      <c r="B211" s="275"/>
      <c r="C211" s="211"/>
      <c r="D211" s="211"/>
      <c r="E211" s="211"/>
      <c r="F211" s="232" t="s">
        <v>945</v>
      </c>
      <c r="G211" s="270"/>
      <c r="H211" s="326" t="s">
        <v>76</v>
      </c>
      <c r="I211" s="326"/>
      <c r="J211" s="326"/>
      <c r="K211" s="276"/>
    </row>
    <row r="212" spans="2:11" s="1" customFormat="1" ht="15" customHeight="1">
      <c r="B212" s="275"/>
      <c r="C212" s="211"/>
      <c r="D212" s="211"/>
      <c r="E212" s="211"/>
      <c r="F212" s="232" t="s">
        <v>946</v>
      </c>
      <c r="G212" s="270"/>
      <c r="H212" s="326" t="s">
        <v>1109</v>
      </c>
      <c r="I212" s="326"/>
      <c r="J212" s="326"/>
      <c r="K212" s="276"/>
    </row>
    <row r="213" spans="2:11" s="1" customFormat="1" ht="15" customHeight="1">
      <c r="B213" s="275"/>
      <c r="C213" s="211"/>
      <c r="D213" s="211"/>
      <c r="E213" s="211"/>
      <c r="F213" s="232"/>
      <c r="G213" s="270"/>
      <c r="H213" s="261"/>
      <c r="I213" s="261"/>
      <c r="J213" s="261"/>
      <c r="K213" s="276"/>
    </row>
    <row r="214" spans="2:11" s="1" customFormat="1" ht="15" customHeight="1">
      <c r="B214" s="275"/>
      <c r="C214" s="211" t="s">
        <v>1071</v>
      </c>
      <c r="D214" s="211"/>
      <c r="E214" s="211"/>
      <c r="F214" s="232">
        <v>1</v>
      </c>
      <c r="G214" s="270"/>
      <c r="H214" s="326" t="s">
        <v>1110</v>
      </c>
      <c r="I214" s="326"/>
      <c r="J214" s="326"/>
      <c r="K214" s="276"/>
    </row>
    <row r="215" spans="2:11" s="1" customFormat="1" ht="15" customHeight="1">
      <c r="B215" s="275"/>
      <c r="C215" s="211"/>
      <c r="D215" s="211"/>
      <c r="E215" s="211"/>
      <c r="F215" s="232">
        <v>2</v>
      </c>
      <c r="G215" s="270"/>
      <c r="H215" s="326" t="s">
        <v>1111</v>
      </c>
      <c r="I215" s="326"/>
      <c r="J215" s="326"/>
      <c r="K215" s="276"/>
    </row>
    <row r="216" spans="2:11" s="1" customFormat="1" ht="15" customHeight="1">
      <c r="B216" s="275"/>
      <c r="C216" s="211"/>
      <c r="D216" s="211"/>
      <c r="E216" s="211"/>
      <c r="F216" s="232">
        <v>3</v>
      </c>
      <c r="G216" s="270"/>
      <c r="H216" s="326" t="s">
        <v>1112</v>
      </c>
      <c r="I216" s="326"/>
      <c r="J216" s="326"/>
      <c r="K216" s="276"/>
    </row>
    <row r="217" spans="2:11" s="1" customFormat="1" ht="15" customHeight="1">
      <c r="B217" s="275"/>
      <c r="C217" s="211"/>
      <c r="D217" s="211"/>
      <c r="E217" s="211"/>
      <c r="F217" s="232">
        <v>4</v>
      </c>
      <c r="G217" s="270"/>
      <c r="H217" s="326" t="s">
        <v>1113</v>
      </c>
      <c r="I217" s="326"/>
      <c r="J217" s="326"/>
      <c r="K217" s="276"/>
    </row>
    <row r="218" spans="2:11" s="1" customFormat="1" ht="12.75" customHeight="1">
      <c r="B218" s="277"/>
      <c r="C218" s="278"/>
      <c r="D218" s="278"/>
      <c r="E218" s="278"/>
      <c r="F218" s="278"/>
      <c r="G218" s="278"/>
      <c r="H218" s="278"/>
      <c r="I218" s="278"/>
      <c r="J218" s="278"/>
      <c r="K218" s="27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SO-00 - Vedlejší a ostatn...</vt:lpstr>
      <vt:lpstr>SO-340 - Stavební část - ...</vt:lpstr>
      <vt:lpstr>Pokyny pro vyplnění</vt:lpstr>
      <vt:lpstr>'Rekapitulace stavby'!Názvy_tisku</vt:lpstr>
      <vt:lpstr>'SO-00 - Vedlejší a ostatn...'!Názvy_tisku</vt:lpstr>
      <vt:lpstr>'SO-340 - Stavební část - ...'!Názvy_tisku</vt:lpstr>
      <vt:lpstr>'Pokyny pro vyplnění'!Oblast_tisku</vt:lpstr>
      <vt:lpstr>'Rekapitulace stavby'!Oblast_tisku</vt:lpstr>
      <vt:lpstr>'SO-00 - Vedlejší a ostatn...'!Oblast_tisku</vt:lpstr>
      <vt:lpstr>'SO-340 - Stavební část -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2021-09-17T09:26:00Z</cp:lastPrinted>
  <dcterms:created xsi:type="dcterms:W3CDTF">2021-09-17T07:54:37Z</dcterms:created>
  <dcterms:modified xsi:type="dcterms:W3CDTF">2021-09-17T10:14:13Z</dcterms:modified>
</cp:coreProperties>
</file>